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7476" windowHeight="216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hamematakan'!$A$1:$F$68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D25" i="19"/>
  <c r="C27" i="7"/>
  <c r="C26" i="7" s="1"/>
  <c r="C14" i="7" s="1"/>
  <c r="D26" i="7"/>
  <c r="J17" i="12" l="1"/>
  <c r="E12" i="11" l="1"/>
  <c r="J11" i="21"/>
  <c r="N9" i="21"/>
  <c r="M7" i="1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70" i="10" l="1"/>
  <c r="D54" i="18" l="1"/>
  <c r="D59" i="18" s="1"/>
  <c r="F54" i="18"/>
  <c r="D6" i="10"/>
  <c r="B57" i="9"/>
  <c r="F59" i="18" l="1"/>
  <c r="C70" i="7"/>
  <c r="G54" i="18"/>
  <c r="C64" i="7"/>
  <c r="C65" i="7"/>
  <c r="A2" i="9"/>
  <c r="C15" i="9"/>
  <c r="D64" i="9"/>
  <c r="D66" i="9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I18" i="12"/>
  <c r="J18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11" i="11" l="1"/>
  <c r="D31" i="19" s="1"/>
  <c r="C31" i="7" l="1"/>
  <c r="R45" i="19"/>
  <c r="D45" i="19" s="1"/>
  <c r="D57" i="9" l="1"/>
  <c r="D53" i="9"/>
  <c r="C23" i="7"/>
  <c r="C21" i="7"/>
  <c r="C19" i="7"/>
  <c r="C55" i="7"/>
  <c r="C58" i="7"/>
  <c r="D48" i="10" s="1"/>
  <c r="C59" i="7"/>
  <c r="C61" i="7"/>
  <c r="C62" i="7"/>
  <c r="C63" i="7"/>
  <c r="D54" i="10"/>
  <c r="D56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8" i="9" l="1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7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6" i="10"/>
  <c r="E54" i="10"/>
  <c r="E58" i="10"/>
  <c r="D7" i="15"/>
  <c r="D23" i="15" s="1"/>
  <c r="M20" i="12" l="1"/>
  <c r="M27" i="12" s="1"/>
  <c r="D25" i="10"/>
  <c r="E77" i="10"/>
  <c r="E76" i="10"/>
  <c r="E70" i="10"/>
  <c r="E69" i="10"/>
  <c r="D37" i="19" l="1"/>
  <c r="E37" i="19" s="1"/>
  <c r="D71" i="19" l="1"/>
  <c r="D27" i="9"/>
  <c r="C37" i="7"/>
  <c r="D37" i="7" s="1"/>
  <c r="E66" i="10"/>
  <c r="E71" i="19" l="1"/>
  <c r="F71" i="19"/>
  <c r="D27" i="10"/>
  <c r="E26" i="10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4" i="10"/>
  <c r="E25" i="10"/>
  <c r="E18" i="9"/>
  <c r="C20" i="10" l="1"/>
  <c r="D20" i="10"/>
  <c r="E57" i="10"/>
  <c r="E30" i="10"/>
  <c r="E64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5" i="10"/>
  <c r="C19" i="10" s="1"/>
  <c r="E74" i="10"/>
  <c r="E68" i="10"/>
  <c r="E67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2" i="9" s="1"/>
  <c r="E13" i="9"/>
  <c r="E12" i="9"/>
  <c r="E11" i="9"/>
  <c r="E10" i="9"/>
  <c r="E9" i="9"/>
  <c r="E7" i="9"/>
  <c r="C62" i="9"/>
  <c r="E63" i="10" l="1"/>
  <c r="E20" i="10"/>
  <c r="E73" i="10"/>
  <c r="E75" i="10"/>
  <c r="E62" i="9"/>
  <c r="E14" i="9"/>
  <c r="E20" i="9"/>
  <c r="E6" i="9"/>
  <c r="E7" i="10"/>
  <c r="E19" i="10" l="1"/>
  <c r="C78" i="10" l="1"/>
  <c r="C66" i="7" l="1"/>
  <c r="C30" i="7" l="1"/>
  <c r="C29" i="7" l="1"/>
  <c r="E6" i="10"/>
  <c r="D78" i="10"/>
  <c r="E78" i="10" s="1"/>
  <c r="C62" i="18"/>
  <c r="C87" i="7" l="1"/>
  <c r="G71" i="19" l="1"/>
  <c r="E88" i="7"/>
</calcChain>
</file>

<file path=xl/sharedStrings.xml><?xml version="1.0" encoding="utf-8"?>
<sst xmlns="http://schemas.openxmlformats.org/spreadsheetml/2006/main" count="628" uniqueCount="288">
  <si>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</si>
  <si>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</si>
  <si>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</si>
  <si>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</si>
  <si>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</si>
  <si>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</si>
  <si>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</si>
  <si>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</si>
  <si>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</si>
  <si>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</si>
  <si>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</si>
  <si>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</si>
  <si>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</si>
  <si>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</si>
  <si>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</si>
  <si>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</si>
  <si>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</si>
  <si>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</si>
  <si>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</si>
  <si>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</si>
  <si>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</si>
  <si>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</si>
  <si>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</si>
  <si>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</si>
  <si>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</si>
  <si>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</si>
  <si>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</si>
  <si>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</si>
  <si>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</si>
  <si>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</si>
  <si>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</si>
  <si>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</si>
  <si>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</si>
  <si>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</si>
  <si>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</si>
  <si>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</si>
  <si>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</si>
  <si>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</si>
  <si>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</si>
  <si>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</si>
  <si>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</si>
  <si>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</si>
  <si>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</si>
  <si>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</si>
  <si>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</si>
  <si>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</si>
  <si>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</si>
  <si>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</si>
  <si>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</si>
  <si>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</si>
  <si>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</si>
  <si>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</si>
  <si>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</si>
  <si>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</si>
  <si>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</si>
  <si>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</si>
  <si>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</si>
  <si>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</si>
  <si>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</si>
  <si>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</si>
  <si>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</si>
  <si>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</si>
  <si>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</si>
  <si>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</si>
  <si>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</si>
  <si>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</si>
  <si>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</si>
  <si>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</si>
  <si>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</si>
  <si>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</si>
  <si>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</si>
  <si>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</si>
  <si>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</si>
  <si>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</si>
  <si>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</si>
  <si>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</si>
  <si>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</si>
  <si>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</si>
  <si>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</si>
  <si>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</si>
  <si>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</si>
  <si>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</si>
  <si>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</si>
  <si>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</si>
  <si>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</si>
  <si>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</si>
  <si>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</si>
  <si>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</si>
  <si>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</si>
  <si>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</si>
  <si>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</si>
  <si>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</si>
  <si>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</si>
  <si>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</si>
  <si>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</si>
  <si>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</si>
  <si>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</si>
  <si>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</si>
  <si>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</si>
  <si>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</si>
  <si>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</si>
  <si>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</si>
  <si>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</si>
  <si>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</si>
  <si>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</si>
  <si>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</si>
  <si>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</si>
  <si>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</si>
  <si>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</si>
  <si>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</si>
  <si>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</si>
  <si>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</si>
  <si>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</si>
  <si>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</si>
  <si>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</si>
  <si>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</si>
  <si>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</si>
  <si>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</si>
  <si>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</si>
  <si>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</si>
  <si>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</si>
  <si>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</si>
  <si>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</si>
  <si>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</si>
  <si>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</si>
  <si>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</si>
  <si>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</si>
  <si>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</si>
  <si>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</si>
  <si>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</si>
  <si>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</si>
  <si>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</si>
  <si>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</si>
  <si>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</si>
  <si>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</si>
  <si>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</si>
  <si>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</si>
  <si>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</si>
  <si>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</si>
  <si>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</si>
  <si>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</si>
  <si>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</si>
  <si>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</si>
  <si>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</si>
  <si>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</si>
  <si>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</si>
  <si>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</si>
  <si>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</si>
  <si>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</si>
  <si>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</si>
  <si>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</si>
  <si>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</si>
  <si>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</si>
  <si>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</si>
  <si>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</si>
  <si>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</si>
  <si>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</si>
  <si>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</si>
  <si>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</si>
  <si>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</si>
  <si>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</si>
  <si>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</si>
  <si>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</si>
  <si>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</si>
  <si>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</si>
  <si>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</si>
  <si>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</si>
  <si>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</si>
  <si>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</si>
  <si>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</si>
  <si>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</si>
  <si>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</si>
  <si>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</si>
  <si>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</si>
  <si>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</si>
  <si>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</si>
  <si>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</si>
  <si>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</si>
  <si>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</si>
  <si>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</si>
  <si>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</si>
  <si>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</si>
  <si>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</si>
  <si>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</si>
  <si>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</si>
  <si>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</si>
  <si>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</si>
  <si>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</si>
  <si>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</si>
  <si>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</si>
  <si>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</si>
  <si>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</si>
  <si>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</si>
  <si>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</si>
  <si>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</si>
  <si>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</si>
  <si>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</si>
  <si>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</si>
  <si>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</si>
  <si>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</si>
  <si>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</si>
  <si>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</si>
  <si>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</si>
  <si>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</si>
  <si>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</si>
  <si>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</si>
  <si>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</si>
  <si>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</si>
  <si>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</si>
  <si>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</si>
  <si>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</si>
  <si>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</si>
  <si>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</si>
  <si>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</si>
  <si>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</si>
  <si>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</si>
  <si>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</si>
  <si>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</si>
  <si>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</si>
  <si>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</si>
  <si>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</si>
  <si>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</si>
  <si>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</si>
  <si>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</si>
  <si>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</si>
  <si>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</si>
  <si>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</si>
  <si>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</si>
  <si>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</si>
  <si>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</si>
  <si>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</si>
  <si>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</si>
  <si>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</si>
  <si>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</si>
  <si>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</si>
  <si>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</si>
  <si>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</si>
  <si>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</si>
  <si>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</si>
  <si>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</si>
  <si>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</si>
  <si>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</si>
  <si>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</si>
  <si>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</si>
  <si>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</si>
  <si>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</si>
  <si>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</si>
  <si>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</si>
  <si>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</si>
  <si>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</si>
  <si>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</si>
  <si>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</si>
  <si>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</si>
  <si>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</si>
  <si>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</si>
  <si>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</si>
  <si>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</si>
  <si>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</si>
  <si>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</si>
  <si>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</si>
  <si>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</si>
  <si>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</si>
  <si>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</si>
  <si>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</si>
  <si>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</si>
  <si>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</si>
  <si>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</si>
  <si>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</si>
  <si>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</si>
  <si>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Ա.Զոհրաբյան</t>
  </si>
  <si>
    <t>Ս.Շահբազյան</t>
  </si>
  <si>
    <t>Կրակմարիչի լիցքավորման գծով</t>
  </si>
  <si>
    <t>գուքագրում</t>
  </si>
  <si>
    <t>ըստ փաստացի ծախսի</t>
  </si>
  <si>
    <t xml:space="preserve">Տելեքոմի  բաժանորդային վճարը 200ՀՀ դրամով ավելացել է </t>
  </si>
  <si>
    <t>70.0ՀՀ դր.սառնարանի վերանորոգում գրության համաձայն</t>
  </si>
  <si>
    <t>21 թվականը ինչու չի լրացվել</t>
  </si>
  <si>
    <t>9 ամիս</t>
  </si>
  <si>
    <t xml:space="preserve">«Երևանի հ․4 մսուր-մանկապարտեզ» ՀՈԱԿ-ի </t>
  </si>
  <si>
    <t xml:space="preserve">Հավելված 105  </t>
  </si>
  <si>
    <t xml:space="preserve">Հավելված 106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</si>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</sst>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28" fillId="0" borderId="10" xfId="19" applyNumberFormat="1" applyFont="1" applyBorder="1" applyAlignment="1" applyProtection="1">
      <alignment horizontal="center" vertical="center"/>
    </xf>
    <xf numFmtId="3" fontId="39" fillId="0" borderId="10" xfId="64" applyNumberFormat="1" applyFont="1" applyBorder="1" applyAlignment="1">
      <alignment horizontal="center" vertical="center" wrapText="1"/>
    </xf>
    <xf numFmtId="166" fontId="39" fillId="0" borderId="10" xfId="64" applyNumberFormat="1" applyFont="1" applyBorder="1" applyAlignment="1">
      <alignment horizontal="center"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9" fillId="25" borderId="10" xfId="46" applyNumberFormat="1" applyFont="1" applyFill="1" applyBorder="1" applyAlignment="1">
      <alignment horizontal="center" vertical="center" wrapText="1"/>
    </xf>
    <xf numFmtId="3" fontId="39" fillId="25" borderId="10" xfId="46" applyNumberFormat="1" applyFont="1" applyFill="1" applyBorder="1" applyAlignment="1">
      <alignment horizontal="center" vertical="center" wrapText="1"/>
    </xf>
    <xf numFmtId="3" fontId="43" fillId="25" borderId="20" xfId="49" applyNumberFormat="1" applyFont="1" applyFill="1" applyBorder="1" applyAlignment="1">
      <alignment horizontal="center" vertical="center" wrapText="1"/>
    </xf>
    <xf numFmtId="166" fontId="43" fillId="25" borderId="20" xfId="49" applyNumberFormat="1" applyFont="1" applyFill="1" applyBorder="1" applyAlignment="1">
      <alignment horizontal="center" vertical="center" wrapText="1"/>
    </xf>
    <xf numFmtId="3" fontId="43" fillId="25" borderId="35" xfId="49" applyNumberFormat="1" applyFont="1" applyFill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1"/>
    <cellStyle name="Обычный 3 3" xfId="57"/>
    <cellStyle name="Обычный 3 3 2" xfId="63"/>
    <cellStyle name="Обычный 3 3 2 2" xfId="64"/>
    <cellStyle name="Обычный 3 3 3" xfId="62"/>
    <cellStyle name="Обычный 3 4" xfId="58"/>
    <cellStyle name="Обычный 6" xfId="53"/>
    <cellStyle name="Обычный 6 2" xfId="59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5"/>
  <sheetViews>
    <sheetView tabSelected="1" view="pageBreakPreview" topLeftCell="A52" zoomScaleSheetLayoutView="100" workbookViewId="0">
      <selection activeCell="M37" sqref="M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6640625" style="6" hidden="1" customWidth="1"/>
    <col min="7" max="7" width="10.33203125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279</v>
      </c>
      <c r="E1" s="47"/>
    </row>
    <row r="2" spans="1:13">
      <c r="C2" s="47"/>
      <c r="D2" s="47" t="s">
        <v>281</v>
      </c>
      <c r="E2" s="47"/>
    </row>
    <row r="3" spans="1:13">
      <c r="C3" s="47"/>
      <c r="D3" s="47" t="s">
        <v>282</v>
      </c>
      <c r="E3" s="47"/>
    </row>
    <row r="4" spans="1:13">
      <c r="C4" s="223"/>
      <c r="D4" s="223" t="s">
        <v>283</v>
      </c>
      <c r="E4" s="47"/>
    </row>
    <row r="5" spans="1:13">
      <c r="C5" s="223"/>
      <c r="D5" s="223" t="s">
        <v>284</v>
      </c>
      <c r="E5" s="47"/>
    </row>
    <row r="6" spans="1:13" ht="14.25" hidden="1" customHeight="1">
      <c r="C6" s="48"/>
      <c r="D6" s="46"/>
      <c r="E6" s="49"/>
    </row>
    <row r="7" spans="1:13" ht="20.399999999999999">
      <c r="A7" s="546" t="s">
        <v>41</v>
      </c>
      <c r="B7" s="546"/>
      <c r="C7" s="546"/>
      <c r="D7" s="546"/>
      <c r="E7" s="50"/>
    </row>
    <row r="8" spans="1:13" ht="20.399999999999999">
      <c r="A8" s="547" t="s">
        <v>278</v>
      </c>
      <c r="B8" s="547"/>
      <c r="C8" s="547"/>
      <c r="D8" s="547"/>
    </row>
    <row r="9" spans="1:13" ht="18">
      <c r="A9" s="548" t="s">
        <v>244</v>
      </c>
      <c r="B9" s="548"/>
      <c r="C9" s="548"/>
      <c r="D9" s="548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0"/>
      <c r="E11" s="55"/>
    </row>
    <row r="12" spans="1:13">
      <c r="A12" s="189">
        <v>1</v>
      </c>
      <c r="B12" s="190" t="s">
        <v>118</v>
      </c>
      <c r="C12" s="61"/>
      <c r="D12" s="391">
        <v>44421.599999999999</v>
      </c>
      <c r="E12" s="55"/>
      <c r="F12" s="531">
        <v>44421.599999999999</v>
      </c>
    </row>
    <row r="13" spans="1:13" s="3" customFormat="1">
      <c r="A13" s="189">
        <v>2</v>
      </c>
      <c r="B13" s="190" t="s">
        <v>8</v>
      </c>
      <c r="C13" s="63"/>
      <c r="D13" s="391">
        <v>485</v>
      </c>
      <c r="E13" s="392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1"/>
      <c r="E14" s="394" t="s">
        <v>223</v>
      </c>
    </row>
    <row r="15" spans="1:13" hidden="1">
      <c r="A15" s="189">
        <v>4</v>
      </c>
      <c r="B15" s="190" t="s">
        <v>63</v>
      </c>
      <c r="C15" s="61"/>
      <c r="D15" s="391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1"/>
      <c r="E16" s="55"/>
    </row>
    <row r="17" spans="1:23" hidden="1">
      <c r="A17" s="189">
        <v>6</v>
      </c>
      <c r="B17" s="190" t="s">
        <v>9</v>
      </c>
      <c r="C17" s="61"/>
      <c r="D17" s="540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3391.5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+D68</f>
        <v>3391.5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08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3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285</v>
      </c>
      <c r="C25" s="63"/>
      <c r="D25" s="293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286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287</v>
      </c>
      <c r="C27" s="63"/>
      <c r="D27" s="307">
        <v>41.6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1">
        <f>SUM(D12:D19,D22:D25)</f>
        <v>48339.7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2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</f>
        <v>30268.5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286</v>
      </c>
      <c r="E32" s="350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8111.1</v>
      </c>
      <c r="E34" s="74"/>
      <c r="F34" s="2"/>
      <c r="G34" s="2"/>
      <c r="H34" s="2"/>
      <c r="I34" s="2"/>
      <c r="J34" s="386"/>
      <c r="K34" s="387"/>
      <c r="L34" s="388"/>
      <c r="M34" s="387"/>
      <c r="N34" s="387"/>
      <c r="O34" s="387"/>
      <c r="P34" s="389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1648.5</v>
      </c>
      <c r="E35" s="407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1273.8</v>
      </c>
      <c r="E36" s="407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373.9</v>
      </c>
      <c r="E37" s="407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51.6</v>
      </c>
      <c r="E38" s="55"/>
    </row>
    <row r="39" spans="1:23">
      <c r="A39" s="189">
        <v>7</v>
      </c>
      <c r="B39" s="190" t="s">
        <v>19</v>
      </c>
      <c r="C39" s="61"/>
      <c r="D39" s="293">
        <v>36</v>
      </c>
      <c r="E39" s="55"/>
    </row>
    <row r="40" spans="1:23">
      <c r="A40" s="189">
        <v>8</v>
      </c>
      <c r="B40" s="190" t="s">
        <v>20</v>
      </c>
      <c r="C40" s="64"/>
      <c r="D40" s="363">
        <f>SUM(D41:D43)</f>
        <v>297</v>
      </c>
      <c r="E40" s="55"/>
    </row>
    <row r="41" spans="1:23" s="3" customFormat="1" ht="15" customHeight="1">
      <c r="A41" s="195">
        <v>8.1</v>
      </c>
      <c r="B41" s="40" t="s">
        <v>21</v>
      </c>
      <c r="C41" s="63"/>
      <c r="D41" s="294">
        <v>90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 customHeight="1">
      <c r="A42" s="195">
        <v>8.1999999999999993</v>
      </c>
      <c r="B42" s="40" t="s">
        <v>22</v>
      </c>
      <c r="C42" s="63"/>
      <c r="D42" s="294">
        <v>15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 customHeight="1" thickBot="1">
      <c r="A43" s="195">
        <v>8.3000000000000007</v>
      </c>
      <c r="B43" s="40" t="s">
        <v>23</v>
      </c>
      <c r="C43" s="63"/>
      <c r="D43" s="294">
        <v>192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241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242</v>
      </c>
      <c r="O44" s="8"/>
      <c r="P44" s="550"/>
    </row>
    <row r="45" spans="1:23" ht="18.600000000000001" thickBot="1">
      <c r="A45" s="189">
        <v>9</v>
      </c>
      <c r="B45" s="190" t="s">
        <v>30</v>
      </c>
      <c r="C45" s="61"/>
      <c r="D45" s="293">
        <f>R45</f>
        <v>421.8</v>
      </c>
      <c r="E45" s="55" t="s">
        <v>225</v>
      </c>
      <c r="J45" s="352">
        <v>4</v>
      </c>
      <c r="K45" s="111" t="s">
        <v>199</v>
      </c>
      <c r="L45" s="354">
        <v>147</v>
      </c>
      <c r="M45" s="111" t="s">
        <v>200</v>
      </c>
      <c r="N45" s="353">
        <f>+J45*L45/12*2</f>
        <v>98</v>
      </c>
      <c r="O45" s="48" t="s">
        <v>224</v>
      </c>
      <c r="P45" s="406">
        <v>323.8</v>
      </c>
      <c r="Q45" s="7" t="s">
        <v>200</v>
      </c>
      <c r="R45" s="404">
        <f>+N45+P45</f>
        <v>421.8</v>
      </c>
    </row>
    <row r="46" spans="1:23">
      <c r="A46" s="189">
        <v>10</v>
      </c>
      <c r="B46" s="190" t="s">
        <v>25</v>
      </c>
      <c r="C46" s="61"/>
      <c r="D46" s="293">
        <v>80</v>
      </c>
      <c r="E46" s="55"/>
    </row>
    <row r="47" spans="1:23">
      <c r="A47" s="189">
        <v>11</v>
      </c>
      <c r="B47" s="227" t="s">
        <v>75</v>
      </c>
      <c r="C47" s="61"/>
      <c r="D47" s="293">
        <v>7</v>
      </c>
      <c r="E47" s="55"/>
    </row>
    <row r="48" spans="1:23">
      <c r="A48" s="189">
        <v>12</v>
      </c>
      <c r="B48" s="190" t="s">
        <v>48</v>
      </c>
      <c r="C48" s="61"/>
      <c r="D48" s="293">
        <v>50</v>
      </c>
      <c r="E48" s="55"/>
    </row>
    <row r="49" spans="1:7">
      <c r="A49" s="189">
        <v>13</v>
      </c>
      <c r="B49" s="190" t="s">
        <v>121</v>
      </c>
      <c r="C49" s="61"/>
      <c r="D49" s="293">
        <v>3.5</v>
      </c>
      <c r="E49" s="55"/>
    </row>
    <row r="50" spans="1:7">
      <c r="A50" s="189">
        <v>14</v>
      </c>
      <c r="B50" s="190" t="s">
        <v>122</v>
      </c>
      <c r="C50" s="61"/>
      <c r="D50" s="293">
        <v>64</v>
      </c>
      <c r="E50" s="55"/>
      <c r="F50" s="62"/>
    </row>
    <row r="51" spans="1:7">
      <c r="A51" s="189">
        <v>15</v>
      </c>
      <c r="B51" s="190" t="s">
        <v>26</v>
      </c>
      <c r="C51" s="61"/>
      <c r="D51" s="293">
        <v>110.8</v>
      </c>
      <c r="E51" s="55"/>
      <c r="F51" s="62"/>
    </row>
    <row r="52" spans="1:7">
      <c r="A52" s="189">
        <v>16</v>
      </c>
      <c r="B52" s="190" t="s">
        <v>27</v>
      </c>
      <c r="C52" s="61"/>
      <c r="D52" s="293">
        <v>133.4</v>
      </c>
      <c r="E52" s="55"/>
    </row>
    <row r="53" spans="1:7" hidden="1">
      <c r="A53" s="189">
        <v>18</v>
      </c>
      <c r="B53" s="190" t="s">
        <v>67</v>
      </c>
      <c r="C53" s="61"/>
      <c r="D53" s="293"/>
      <c r="E53" s="55"/>
    </row>
    <row r="54" spans="1:7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7">
      <c r="A55" s="189">
        <v>17</v>
      </c>
      <c r="B55" s="190" t="s">
        <v>45</v>
      </c>
      <c r="C55" s="61"/>
      <c r="D55" s="543">
        <v>57.5</v>
      </c>
      <c r="E55" s="55"/>
      <c r="F55" s="531">
        <v>0</v>
      </c>
      <c r="G55" s="6" t="s">
        <v>277</v>
      </c>
    </row>
    <row r="56" spans="1:7">
      <c r="A56" s="189">
        <v>18</v>
      </c>
      <c r="B56" s="190" t="s">
        <v>76</v>
      </c>
      <c r="C56" s="61"/>
      <c r="D56" s="293">
        <v>28</v>
      </c>
      <c r="E56" s="55"/>
    </row>
    <row r="57" spans="1:7">
      <c r="A57" s="189">
        <v>19</v>
      </c>
      <c r="B57" s="190" t="s">
        <v>77</v>
      </c>
      <c r="C57" s="61"/>
      <c r="D57" s="293">
        <v>95</v>
      </c>
      <c r="E57" s="55"/>
    </row>
    <row r="58" spans="1:7">
      <c r="A58" s="189">
        <v>20</v>
      </c>
      <c r="B58" s="190" t="s">
        <v>46</v>
      </c>
      <c r="C58" s="61"/>
      <c r="D58" s="293">
        <v>3</v>
      </c>
      <c r="E58" s="55"/>
    </row>
    <row r="59" spans="1:7" hidden="1">
      <c r="A59" s="189">
        <v>21</v>
      </c>
      <c r="B59" s="190" t="s">
        <v>123</v>
      </c>
      <c r="C59" s="61"/>
      <c r="D59" s="293"/>
      <c r="E59" s="55"/>
    </row>
    <row r="60" spans="1:7" hidden="1">
      <c r="A60" s="189">
        <v>25</v>
      </c>
      <c r="B60" s="190" t="s">
        <v>47</v>
      </c>
      <c r="C60" s="61"/>
      <c r="D60" s="293"/>
      <c r="E60" s="55"/>
    </row>
    <row r="61" spans="1:7">
      <c r="A61" s="189">
        <v>21</v>
      </c>
      <c r="B61" s="190" t="s">
        <v>64</v>
      </c>
      <c r="C61" s="61"/>
      <c r="D61" s="293">
        <f>+D27</f>
        <v>41.6</v>
      </c>
      <c r="E61" s="55"/>
    </row>
    <row r="62" spans="1:7" hidden="1">
      <c r="A62" s="189">
        <v>27</v>
      </c>
      <c r="B62" s="190" t="s">
        <v>78</v>
      </c>
      <c r="C62" s="61"/>
      <c r="D62" s="293"/>
      <c r="E62" s="55"/>
    </row>
    <row r="63" spans="1:7" hidden="1">
      <c r="A63" s="189">
        <v>28</v>
      </c>
      <c r="B63" s="190" t="s">
        <v>157</v>
      </c>
      <c r="C63" s="61"/>
      <c r="D63" s="293"/>
      <c r="E63" s="55"/>
    </row>
    <row r="64" spans="1:7">
      <c r="A64" s="189">
        <v>22</v>
      </c>
      <c r="B64" s="194" t="s">
        <v>271</v>
      </c>
      <c r="C64" s="61"/>
      <c r="D64" s="293">
        <v>9</v>
      </c>
      <c r="E64" s="55"/>
    </row>
    <row r="65" spans="1:14" hidden="1">
      <c r="A65" s="189">
        <v>30</v>
      </c>
      <c r="B65" s="194"/>
      <c r="C65" s="61"/>
      <c r="D65" s="293"/>
      <c r="E65" s="55"/>
    </row>
    <row r="66" spans="1:14" ht="18" hidden="1">
      <c r="A66" s="189">
        <v>30</v>
      </c>
      <c r="B66" s="194"/>
      <c r="C66" s="61"/>
      <c r="D66" s="293"/>
      <c r="E66" s="493" t="s">
        <v>124</v>
      </c>
    </row>
    <row r="67" spans="1:14">
      <c r="A67" s="189">
        <v>23</v>
      </c>
      <c r="B67" s="80" t="s">
        <v>28</v>
      </c>
      <c r="C67" s="61"/>
      <c r="D67" s="293">
        <v>3391.5</v>
      </c>
      <c r="E67" s="55"/>
    </row>
    <row r="68" spans="1:14" s="3" customFormat="1" ht="15">
      <c r="A68" s="196">
        <v>23.1</v>
      </c>
      <c r="B68" s="73" t="s">
        <v>79</v>
      </c>
      <c r="C68" s="63"/>
      <c r="D68" s="294">
        <v>3391.5</v>
      </c>
      <c r="E68" s="27"/>
      <c r="F68" s="2"/>
      <c r="G68" s="2"/>
      <c r="H68" s="2"/>
      <c r="I68" s="2"/>
      <c r="J68" s="2"/>
      <c r="K68" s="2"/>
      <c r="L68" s="2"/>
      <c r="M68" s="2"/>
    </row>
    <row r="69" spans="1:14">
      <c r="A69" s="189">
        <v>24</v>
      </c>
      <c r="B69" s="190" t="s">
        <v>80</v>
      </c>
      <c r="C69" s="61"/>
      <c r="D69" s="293">
        <v>24</v>
      </c>
      <c r="E69" s="55"/>
    </row>
    <row r="70" spans="1:14" s="18" customFormat="1" ht="18">
      <c r="A70" s="189">
        <v>25</v>
      </c>
      <c r="B70" s="190" t="s">
        <v>68</v>
      </c>
      <c r="C70" s="61"/>
      <c r="D70" s="293">
        <v>1759.2</v>
      </c>
      <c r="E70" s="67"/>
      <c r="F70" s="17"/>
      <c r="G70" s="17"/>
      <c r="H70" s="17"/>
      <c r="I70" s="17"/>
      <c r="J70" s="17"/>
      <c r="K70" s="17"/>
      <c r="L70" s="17"/>
      <c r="M70" s="17"/>
    </row>
    <row r="71" spans="1:14" ht="18">
      <c r="A71" s="68"/>
      <c r="B71" s="69" t="s">
        <v>31</v>
      </c>
      <c r="C71" s="58"/>
      <c r="D71" s="361">
        <f>SUM(D31,D34:D40,D44:D67,D69:D70)</f>
        <v>48339.700000000004</v>
      </c>
      <c r="E71" s="358">
        <f>+D28-D71</f>
        <v>0</v>
      </c>
      <c r="F71" s="532">
        <f>+D28-D71</f>
        <v>0</v>
      </c>
      <c r="G71" s="532">
        <f>+F71-'Dramakan hosqer'!C87</f>
        <v>-2233.9999999999927</v>
      </c>
    </row>
    <row r="72" spans="1:14" ht="37.5" customHeight="1">
      <c r="B72" s="70"/>
      <c r="C72" s="11"/>
      <c r="D72" s="60"/>
      <c r="E72" s="55"/>
    </row>
    <row r="73" spans="1:14" ht="26.25" hidden="1" customHeight="1">
      <c r="B73" s="10" t="s">
        <v>2</v>
      </c>
      <c r="C73" s="364" t="s">
        <v>269</v>
      </c>
      <c r="D73" s="220"/>
      <c r="E73" s="55"/>
    </row>
    <row r="74" spans="1:14" ht="12.75" hidden="1" customHeight="1">
      <c r="B74" s="70"/>
      <c r="C74" s="290" t="s">
        <v>95</v>
      </c>
      <c r="D74" s="221"/>
      <c r="E74" s="55"/>
    </row>
    <row r="75" spans="1:14" ht="27" hidden="1" customHeight="1">
      <c r="B75" s="10" t="s">
        <v>6</v>
      </c>
      <c r="C75" s="364" t="s">
        <v>270</v>
      </c>
      <c r="D75" s="220"/>
      <c r="E75" s="55"/>
    </row>
    <row r="76" spans="1:14" ht="13.5" hidden="1" customHeight="1">
      <c r="B76" s="71"/>
      <c r="C76" s="290" t="s">
        <v>95</v>
      </c>
      <c r="D76" s="221"/>
      <c r="E76" s="55"/>
    </row>
    <row r="77" spans="1:14" hidden="1">
      <c r="B77" s="8" t="s">
        <v>207</v>
      </c>
      <c r="C77" s="71"/>
      <c r="D77" s="60"/>
      <c r="E77" s="55"/>
    </row>
    <row r="78" spans="1:14" s="71" customFormat="1" ht="40.5" customHeight="1">
      <c r="B78" s="494" t="s">
        <v>245</v>
      </c>
      <c r="D78" s="393" t="s">
        <v>268</v>
      </c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s="71" customFormat="1" ht="40.5" customHeight="1">
      <c r="B79" s="304"/>
      <c r="C79" s="288"/>
      <c r="E79" s="60"/>
      <c r="F79" s="55"/>
      <c r="G79" s="55"/>
      <c r="H79" s="55"/>
      <c r="I79" s="55"/>
      <c r="J79" s="55"/>
      <c r="K79" s="55"/>
      <c r="L79" s="55"/>
      <c r="M79" s="55"/>
      <c r="N79" s="55"/>
    </row>
    <row r="80" spans="1:14">
      <c r="B80" s="71"/>
      <c r="C80" s="71"/>
      <c r="D80" s="60"/>
      <c r="E80" s="55"/>
    </row>
    <row r="81" spans="2:5">
      <c r="B81" s="71"/>
      <c r="C81" s="71"/>
      <c r="D81" s="60"/>
      <c r="E81" s="55"/>
    </row>
    <row r="82" spans="2:5">
      <c r="B82" s="71"/>
      <c r="C82" s="71"/>
      <c r="D82" s="60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7" zoomScaleSheetLayoutView="100" workbookViewId="0">
      <selection activeCell="E41" sqref="E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7.399999999999999">
      <c r="A1" s="92"/>
      <c r="B1" s="93"/>
      <c r="C1" s="411" t="s">
        <v>280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53" t="s">
        <v>41</v>
      </c>
      <c r="B7" s="553"/>
      <c r="C7" s="553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7" t="str">
        <f>+'Ekamut-caxs'!A8:D8</f>
        <v xml:space="preserve">«Երևանի հ․4 մսուր-մանկապարտեզ» ՀՈԱԿ-ի </v>
      </c>
      <c r="B8" s="547"/>
      <c r="C8" s="547"/>
      <c r="D8" s="131"/>
      <c r="E8" s="4"/>
      <c r="F8" s="348"/>
      <c r="G8" s="348"/>
      <c r="H8" s="49"/>
      <c r="I8" s="6"/>
      <c r="J8" s="6"/>
      <c r="K8" s="6"/>
    </row>
    <row r="9" spans="1:11" s="7" customFormat="1" ht="18">
      <c r="A9" s="548" t="s">
        <v>246</v>
      </c>
      <c r="B9" s="548"/>
      <c r="C9" s="548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7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3">
        <f>+'Dramakani hamematakan'!D6</f>
        <v>671.3</v>
      </c>
      <c r="D13" s="551" t="s">
        <v>234</v>
      </c>
      <c r="E13" s="552"/>
      <c r="F13" s="356"/>
      <c r="G13" s="356"/>
      <c r="H13" s="355">
        <v>41.5</v>
      </c>
      <c r="I13" s="96"/>
      <c r="J13" s="96"/>
      <c r="K13" s="96"/>
    </row>
    <row r="14" spans="1:11" s="94" customFormat="1" ht="19.5" customHeight="1">
      <c r="A14" s="13" t="s">
        <v>11</v>
      </c>
      <c r="B14" s="14" t="s">
        <v>83</v>
      </c>
      <c r="C14" s="333">
        <f>SUM(C15:C26)</f>
        <v>44948.2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2" t="s">
        <v>118</v>
      </c>
      <c r="C15" s="324">
        <f>+'Ekamut-caxs'!$D12</f>
        <v>44421.599999999999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5" t="s">
        <v>8</v>
      </c>
      <c r="C16" s="324">
        <f>+'Ekamut-caxs'!$D13</f>
        <v>485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6" t="s">
        <v>53</v>
      </c>
      <c r="C17" s="323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7" t="s">
        <v>63</v>
      </c>
      <c r="C18" s="323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2" t="s">
        <v>119</v>
      </c>
      <c r="C19" s="324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2">
        <v>6</v>
      </c>
      <c r="B20" s="322" t="s">
        <v>9</v>
      </c>
      <c r="C20" s="541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2" t="s">
        <v>72</v>
      </c>
      <c r="C21" s="324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2" t="s">
        <v>34</v>
      </c>
      <c r="C22" s="323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2" t="s">
        <v>10</v>
      </c>
      <c r="C23" s="324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28"/>
      <c r="C24" s="323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28"/>
      <c r="C25" s="323"/>
      <c r="D25" s="490" t="s">
        <v>193</v>
      </c>
      <c r="E25" s="124"/>
      <c r="F25" s="124"/>
      <c r="G25" s="124"/>
      <c r="H25" s="49"/>
    </row>
    <row r="26" spans="1:11" s="119" customFormat="1" ht="16.5" customHeight="1">
      <c r="A26" s="79">
        <v>2</v>
      </c>
      <c r="B26" s="325" t="s">
        <v>285</v>
      </c>
      <c r="C26" s="324">
        <f>SUM(C27:C28)</f>
        <v>41.6</v>
      </c>
      <c r="D26" s="409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5">
        <v>4.0999999999999996</v>
      </c>
      <c r="B27" s="33" t="s">
        <v>286</v>
      </c>
      <c r="C27" s="337">
        <f>+'[5]Ekamut-caxs'!D26</f>
        <v>0</v>
      </c>
      <c r="D27" s="351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5">
        <v>2.1</v>
      </c>
      <c r="B28" s="33" t="s">
        <v>287</v>
      </c>
      <c r="C28" s="337">
        <v>41.6</v>
      </c>
      <c r="D28" s="351"/>
      <c r="E28" s="126"/>
      <c r="F28" s="126"/>
      <c r="G28" s="126"/>
      <c r="H28" s="126"/>
      <c r="I28" s="105"/>
      <c r="J28" s="105"/>
      <c r="K28" s="105"/>
    </row>
    <row r="29" spans="1:11" s="94" customFormat="1" ht="21" customHeight="1">
      <c r="A29" s="13" t="s">
        <v>35</v>
      </c>
      <c r="B29" s="14" t="s">
        <v>84</v>
      </c>
      <c r="C29" s="333">
        <f>C30+C72+C84</f>
        <v>43385.500000000007</v>
      </c>
      <c r="D29" s="365"/>
      <c r="E29" s="49"/>
      <c r="F29" s="49"/>
      <c r="G29" s="49"/>
      <c r="H29" s="49"/>
      <c r="I29" s="96"/>
      <c r="J29" s="96"/>
      <c r="K29" s="96"/>
    </row>
    <row r="30" spans="1:11" s="94" customFormat="1" ht="20.25" customHeight="1">
      <c r="A30" s="16" t="s">
        <v>56</v>
      </c>
      <c r="B30" s="14" t="s">
        <v>59</v>
      </c>
      <c r="C30" s="333">
        <f>SUM(C31,C34:C40,C44:C66,C70:C71)</f>
        <v>43385.500000000007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29" t="s">
        <v>12</v>
      </c>
      <c r="C31" s="324">
        <f>+'Ekamut-caxs'!D31</f>
        <v>30268.5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37">
        <f>+'Ekamut-caxs'!D32</f>
        <v>286</v>
      </c>
      <c r="D32" s="351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7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5" t="s">
        <v>16</v>
      </c>
      <c r="C34" s="323">
        <f>+'Ekamut-caxs'!D34</f>
        <v>8111.1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5" t="s">
        <v>15</v>
      </c>
      <c r="C35" s="324">
        <f>+'Ekamut-caxs'!D35</f>
        <v>1648.5</v>
      </c>
      <c r="D35" s="409">
        <f>+C35-Komunal!F27</f>
        <v>0</v>
      </c>
      <c r="E35" s="136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5" t="s">
        <v>14</v>
      </c>
      <c r="C36" s="324">
        <f>+'Ekamut-caxs'!D36</f>
        <v>1273.8</v>
      </c>
      <c r="D36" s="409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5" t="s">
        <v>17</v>
      </c>
      <c r="C37" s="324">
        <f>+'Ekamut-caxs'!D37</f>
        <v>373.9</v>
      </c>
      <c r="D37" s="409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5" t="s">
        <v>18</v>
      </c>
      <c r="C38" s="324">
        <f>+'Ekamut-caxs'!D38</f>
        <v>51.6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5" t="s">
        <v>19</v>
      </c>
      <c r="C39" s="324">
        <f>+'Ekamut-caxs'!D39</f>
        <v>36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5" t="s">
        <v>20</v>
      </c>
      <c r="C40" s="324">
        <f>SUM(C41:C43)</f>
        <v>297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37">
        <f>+'Ekamut-caxs'!D41</f>
        <v>90</v>
      </c>
    </row>
    <row r="42" spans="1:11">
      <c r="A42" s="28">
        <v>8.1999999999999993</v>
      </c>
      <c r="B42" s="33" t="s">
        <v>22</v>
      </c>
      <c r="C42" s="337">
        <f>+'Ekamut-caxs'!D42</f>
        <v>15</v>
      </c>
    </row>
    <row r="43" spans="1:11">
      <c r="A43" s="28">
        <v>8.3000000000000007</v>
      </c>
      <c r="B43" s="33" t="s">
        <v>23</v>
      </c>
      <c r="C43" s="337">
        <f>+'Ekamut-caxs'!D43</f>
        <v>192</v>
      </c>
    </row>
    <row r="44" spans="1:11" s="119" customFormat="1" ht="17.399999999999999" hidden="1">
      <c r="A44" s="79">
        <v>9</v>
      </c>
      <c r="B44" s="325" t="s">
        <v>24</v>
      </c>
      <c r="C44" s="32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9</v>
      </c>
      <c r="B45" s="325" t="s">
        <v>30</v>
      </c>
      <c r="C45" s="323">
        <f>+'Ekamut-caxs'!D45</f>
        <v>421.8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10</v>
      </c>
      <c r="B46" s="325" t="s">
        <v>25</v>
      </c>
      <c r="C46" s="323">
        <f>+'Ekamut-caxs'!D46</f>
        <v>80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11</v>
      </c>
      <c r="B47" s="330" t="s">
        <v>75</v>
      </c>
      <c r="C47" s="323">
        <f>+'Ekamut-caxs'!D47</f>
        <v>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399999999999999">
      <c r="A48" s="79">
        <v>12</v>
      </c>
      <c r="B48" s="325" t="s">
        <v>48</v>
      </c>
      <c r="C48" s="324">
        <f>+'Ekamut-caxs'!D48</f>
        <v>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399999999999999">
      <c r="A49" s="79">
        <v>13</v>
      </c>
      <c r="B49" s="325" t="s">
        <v>121</v>
      </c>
      <c r="C49" s="324">
        <f>+'Ekamut-caxs'!D49</f>
        <v>3.5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14</v>
      </c>
      <c r="B50" s="325" t="s">
        <v>122</v>
      </c>
      <c r="C50" s="324">
        <f>+'Ekamut-caxs'!D50</f>
        <v>64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15</v>
      </c>
      <c r="B51" s="325" t="s">
        <v>26</v>
      </c>
      <c r="C51" s="324">
        <f>+'Ekamut-caxs'!D51</f>
        <v>110.8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399999999999999">
      <c r="A52" s="79">
        <v>16</v>
      </c>
      <c r="B52" s="325" t="s">
        <v>27</v>
      </c>
      <c r="C52" s="324">
        <f>+'Ekamut-caxs'!D52</f>
        <v>133.4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5" t="s">
        <v>67</v>
      </c>
      <c r="C53" s="324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5" t="s">
        <v>54</v>
      </c>
      <c r="C54" s="324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399999999999999">
      <c r="A55" s="79">
        <v>17</v>
      </c>
      <c r="B55" s="325" t="s">
        <v>45</v>
      </c>
      <c r="C55" s="324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18</v>
      </c>
      <c r="B56" s="325" t="s">
        <v>76</v>
      </c>
      <c r="C56" s="324">
        <f>+'Ekamut-caxs'!D56</f>
        <v>28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19</v>
      </c>
      <c r="B57" s="325" t="s">
        <v>77</v>
      </c>
      <c r="C57" s="324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20</v>
      </c>
      <c r="B58" s="325" t="s">
        <v>46</v>
      </c>
      <c r="C58" s="324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5" t="s">
        <v>123</v>
      </c>
      <c r="C59" s="324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5" t="s">
        <v>47</v>
      </c>
      <c r="C60" s="324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21</v>
      </c>
      <c r="B61" s="325" t="s">
        <v>64</v>
      </c>
      <c r="C61" s="324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4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5" t="s">
        <v>157</v>
      </c>
      <c r="C63" s="324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22</v>
      </c>
      <c r="B64" s="345" t="s">
        <v>271</v>
      </c>
      <c r="C64" s="323">
        <f>+'Ekamut-caxs'!D64</f>
        <v>9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5"/>
      <c r="C65" s="323">
        <f>+'Ekamut-caxs'!D66</f>
        <v>0</v>
      </c>
      <c r="D65" s="490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46" t="s">
        <v>36</v>
      </c>
      <c r="C66" s="324">
        <f>SUM(C67:C69)</f>
        <v>24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23.1</v>
      </c>
      <c r="B69" s="122" t="s">
        <v>85</v>
      </c>
      <c r="C69" s="300">
        <f>+'Ekamut-caxs'!D69</f>
        <v>24</v>
      </c>
    </row>
    <row r="70" spans="1:11" s="119" customFormat="1" ht="17.25" customHeight="1" thickBot="1">
      <c r="A70" s="90">
        <v>24</v>
      </c>
      <c r="B70" s="331" t="s">
        <v>38</v>
      </c>
      <c r="C70" s="324">
        <f>+'Deb. ev kreditor'!D59-'Deb. ev kreditor'!D54</f>
        <v>196.49999999999997</v>
      </c>
      <c r="D70" s="136"/>
      <c r="E70" s="533">
        <f>+C13-C70</f>
        <v>474.79999999999995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2" t="s">
        <v>86</v>
      </c>
      <c r="C71" s="323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3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4" t="s">
        <v>90</v>
      </c>
      <c r="C73" s="324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5" t="s">
        <v>87</v>
      </c>
      <c r="C74" s="323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5" t="s">
        <v>88</v>
      </c>
      <c r="C75" s="323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5" t="s">
        <v>89</v>
      </c>
      <c r="C76" s="323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5" t="s">
        <v>65</v>
      </c>
      <c r="C77" s="323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6" t="s">
        <v>66</v>
      </c>
      <c r="C78" s="323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6"/>
      <c r="C79" s="323"/>
      <c r="D79" s="491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4" t="s">
        <v>91</v>
      </c>
      <c r="C80" s="32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4" t="s">
        <v>62</v>
      </c>
      <c r="C81" s="32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7" t="s">
        <v>61</v>
      </c>
      <c r="C82" s="32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4" t="s">
        <v>50</v>
      </c>
      <c r="C83" s="32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57</v>
      </c>
      <c r="B84" s="14" t="s">
        <v>154</v>
      </c>
      <c r="C84" s="333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29" t="s">
        <v>16</v>
      </c>
      <c r="C85" s="323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29"/>
      <c r="C86" s="32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3">
        <f>C13+C14-C29</f>
        <v>2233.9999999999927</v>
      </c>
      <c r="D87" s="551" t="s">
        <v>202</v>
      </c>
      <c r="E87" s="552"/>
      <c r="F87" s="356"/>
      <c r="G87" s="356"/>
      <c r="H87" s="355">
        <v>41.5</v>
      </c>
      <c r="I87" s="120"/>
      <c r="J87" s="120"/>
      <c r="K87" s="120"/>
    </row>
    <row r="88" spans="1:11" s="101" customFormat="1" ht="45" customHeight="1">
      <c r="A88" s="107"/>
      <c r="B88" s="108"/>
      <c r="D88" s="370"/>
      <c r="E88" s="544">
        <f>+C87-H87</f>
        <v>2192.4999999999927</v>
      </c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6" t="str">
        <f>+'Ekamut-caxs'!C73</f>
        <v>Ա.Զոհրաբյան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7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8" t="str">
        <f>+'Ekamut-caxs'!C75</f>
        <v>Ս.Շահբազյան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7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1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4" t="str">
        <f>+'Ekamut-caxs'!B78</f>
        <v>ԵՐԵՎԱՆԻ ՔԱՂԱՔԱՊԵՏ՝</v>
      </c>
      <c r="C94" s="288" t="str">
        <f>+'Ekamut-caxs'!D78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6" zoomScaleSheetLayoutView="100" workbookViewId="0">
      <selection activeCell="A70" sqref="A70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2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5" t="s">
        <v>55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«Երևանի հ․4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" customHeight="1">
      <c r="A3" s="558" t="s">
        <v>247</v>
      </c>
      <c r="B3" s="558"/>
      <c r="C3" s="558"/>
      <c r="D3" s="558"/>
      <c r="E3" s="558"/>
      <c r="F3" s="558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3" t="s">
        <v>243</v>
      </c>
    </row>
    <row r="6" spans="1:18" s="23" customFormat="1" ht="31.5" customHeight="1">
      <c r="A6" s="82" t="s">
        <v>7</v>
      </c>
      <c r="B6" s="83" t="s">
        <v>147</v>
      </c>
      <c r="C6" s="359">
        <f>SUM(C7:C14,C17:C19)</f>
        <v>48413.1</v>
      </c>
      <c r="D6" s="359">
        <f>SUM(D7:D14,D17:D19)</f>
        <v>48339.7</v>
      </c>
      <c r="E6" s="359">
        <f t="shared" ref="E6:E62" si="0">D6-C6</f>
        <v>-73.400000000001455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5" t="s">
        <v>118</v>
      </c>
      <c r="C7" s="338">
        <v>44421.599999999999</v>
      </c>
      <c r="D7" s="339">
        <f>+'Ekamut-caxs'!D12</f>
        <v>44421.599999999999</v>
      </c>
      <c r="E7" s="339">
        <f t="shared" si="0"/>
        <v>0</v>
      </c>
      <c r="F7" s="340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5" t="s">
        <v>8</v>
      </c>
      <c r="C8" s="338">
        <v>600</v>
      </c>
      <c r="D8" s="339">
        <f>+'Ekamut-caxs'!D13</f>
        <v>485</v>
      </c>
      <c r="E8" s="339">
        <f>D8-C8</f>
        <v>-115</v>
      </c>
      <c r="F8" s="340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5" t="s">
        <v>53</v>
      </c>
      <c r="C9" s="340"/>
      <c r="D9" s="339">
        <f>+'Ekamut-caxs'!D14</f>
        <v>0</v>
      </c>
      <c r="E9" s="339">
        <f t="shared" si="0"/>
        <v>0</v>
      </c>
      <c r="F9" s="340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5" t="s">
        <v>63</v>
      </c>
      <c r="C10" s="340"/>
      <c r="D10" s="339">
        <f>+'Ekamut-caxs'!D15</f>
        <v>0</v>
      </c>
      <c r="E10" s="339">
        <f t="shared" si="0"/>
        <v>0</v>
      </c>
      <c r="F10" s="340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5" t="s">
        <v>119</v>
      </c>
      <c r="C11" s="340"/>
      <c r="D11" s="339">
        <f>+'Ekamut-caxs'!D16</f>
        <v>0</v>
      </c>
      <c r="E11" s="339">
        <f t="shared" si="0"/>
        <v>0</v>
      </c>
      <c r="F11" s="340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2" t="s">
        <v>72</v>
      </c>
      <c r="C13" s="340"/>
      <c r="D13" s="339">
        <f>+'Ekamut-caxs'!D18</f>
        <v>0</v>
      </c>
      <c r="E13" s="339">
        <f t="shared" si="0"/>
        <v>0</v>
      </c>
      <c r="F13" s="340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1" t="s">
        <v>126</v>
      </c>
      <c r="C14" s="342">
        <f>SUM(C15:C16)</f>
        <v>3391.5</v>
      </c>
      <c r="D14" s="342">
        <f>SUM(D15:D16)</f>
        <v>3391.5</v>
      </c>
      <c r="E14" s="339">
        <f t="shared" si="0"/>
        <v>0</v>
      </c>
      <c r="F14" s="340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4">
        <f>+C59</f>
        <v>3391.5</v>
      </c>
      <c r="D15" s="297">
        <f>+'Ekamut-caxs'!D20</f>
        <v>3391.5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3" t="s">
        <v>10</v>
      </c>
      <c r="C17" s="340"/>
      <c r="D17" s="339">
        <f>+'Ekamut-caxs'!D22</f>
        <v>0</v>
      </c>
      <c r="E17" s="339">
        <f t="shared" si="0"/>
        <v>0</v>
      </c>
      <c r="F17" s="340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287</v>
      </c>
      <c r="C18" s="340"/>
      <c r="D18" s="338">
        <v>41.6</v>
      </c>
      <c r="E18" s="338">
        <f>D18-C18</f>
        <v>41.6</v>
      </c>
      <c r="F18" s="340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28"/>
      <c r="C19" s="340"/>
      <c r="D19" s="338">
        <f>+'Ekamut-caxs'!D24</f>
        <v>0</v>
      </c>
      <c r="E19" s="338">
        <f>D19-C19</f>
        <v>0</v>
      </c>
      <c r="F19" s="340"/>
      <c r="G19" s="492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0">
        <f>SUM(C21,C24:C30,C34:C58,C60:C61)</f>
        <v>48413.100000000006</v>
      </c>
      <c r="D20" s="360">
        <f>SUM(D21,D24:D30,D34:D58,D60:D61)</f>
        <v>48339.700000000004</v>
      </c>
      <c r="E20" s="359">
        <f t="shared" si="0"/>
        <v>-73.400000000001455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29" t="s">
        <v>12</v>
      </c>
      <c r="C21" s="340">
        <v>30965.200000000001</v>
      </c>
      <c r="D21" s="342">
        <f>+'Ekamut-caxs'!D31</f>
        <v>30268.5</v>
      </c>
      <c r="E21" s="339">
        <f t="shared" si="0"/>
        <v>-696.70000000000073</v>
      </c>
      <c r="F21" s="340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312</v>
      </c>
      <c r="D22" s="344">
        <f>+'Ekamut-caxs'!D32</f>
        <v>286</v>
      </c>
      <c r="E22" s="297">
        <f>D22-C22</f>
        <v>-26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4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5" t="s">
        <v>16</v>
      </c>
      <c r="C24" s="340">
        <v>9290.7000000000007</v>
      </c>
      <c r="D24" s="342">
        <f>+'Ekamut-caxs'!D34</f>
        <v>8111.1</v>
      </c>
      <c r="E24" s="339">
        <f t="shared" si="0"/>
        <v>-1179.6000000000004</v>
      </c>
      <c r="F24" s="340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5" t="s">
        <v>15</v>
      </c>
      <c r="C25" s="340">
        <v>1533.8</v>
      </c>
      <c r="D25" s="342">
        <f>+'Ekamut-caxs'!D35</f>
        <v>1648.5</v>
      </c>
      <c r="E25" s="339">
        <f t="shared" si="0"/>
        <v>114.70000000000005</v>
      </c>
      <c r="F25" s="340" t="s">
        <v>273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5" t="s">
        <v>14</v>
      </c>
      <c r="C26" s="340">
        <v>1359.5</v>
      </c>
      <c r="D26" s="342">
        <f>+'Ekamut-caxs'!D36</f>
        <v>1273.8</v>
      </c>
      <c r="E26" s="339">
        <f t="shared" si="0"/>
        <v>-85.700000000000045</v>
      </c>
      <c r="F26" s="340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5" t="s">
        <v>17</v>
      </c>
      <c r="C27" s="340">
        <v>211.3</v>
      </c>
      <c r="D27" s="342">
        <f>+'Ekamut-caxs'!D37</f>
        <v>373.9</v>
      </c>
      <c r="E27" s="339">
        <f t="shared" si="0"/>
        <v>162.59999999999997</v>
      </c>
      <c r="F27" s="340" t="s">
        <v>273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5" t="s">
        <v>18</v>
      </c>
      <c r="C28" s="340">
        <v>51.6</v>
      </c>
      <c r="D28" s="342">
        <f>+'Ekamut-caxs'!D38</f>
        <v>51.6</v>
      </c>
      <c r="E28" s="339">
        <f t="shared" si="0"/>
        <v>0</v>
      </c>
      <c r="F28" s="340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5" t="s">
        <v>19</v>
      </c>
      <c r="C29" s="340">
        <v>36</v>
      </c>
      <c r="D29" s="342">
        <f>+'Ekamut-caxs'!D39</f>
        <v>36</v>
      </c>
      <c r="E29" s="339">
        <f t="shared" si="0"/>
        <v>0</v>
      </c>
      <c r="F29" s="340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5" t="s">
        <v>20</v>
      </c>
      <c r="C30" s="342">
        <f>SUM(C31:C33)</f>
        <v>294.60000000000002</v>
      </c>
      <c r="D30" s="342">
        <f>SUM(D31:D33)</f>
        <v>297</v>
      </c>
      <c r="E30" s="339">
        <f t="shared" si="0"/>
        <v>2.3999999999999773</v>
      </c>
      <c r="F30" s="34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7" customHeight="1">
      <c r="A31" s="28">
        <v>8.1</v>
      </c>
      <c r="B31" s="33" t="s">
        <v>21</v>
      </c>
      <c r="C31" s="296">
        <v>87.6</v>
      </c>
      <c r="D31" s="344">
        <f>+'Ekamut-caxs'!D41</f>
        <v>90</v>
      </c>
      <c r="E31" s="297">
        <f t="shared" si="0"/>
        <v>2.4000000000000057</v>
      </c>
      <c r="F31" s="296" t="s">
        <v>274</v>
      </c>
      <c r="G31" s="27"/>
    </row>
    <row r="32" spans="1:18" ht="21" customHeight="1">
      <c r="A32" s="28">
        <v>8.1999999999999993</v>
      </c>
      <c r="B32" s="33" t="s">
        <v>22</v>
      </c>
      <c r="C32" s="296">
        <v>15</v>
      </c>
      <c r="D32" s="344">
        <f>+'Ekamut-caxs'!D42</f>
        <v>15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192</v>
      </c>
      <c r="D33" s="344">
        <f>+'Ekamut-caxs'!D43</f>
        <v>192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5" t="s">
        <v>30</v>
      </c>
      <c r="C35" s="340">
        <v>588</v>
      </c>
      <c r="D35" s="342">
        <f>+'Ekamut-caxs'!D45</f>
        <v>421.8</v>
      </c>
      <c r="E35" s="339">
        <f t="shared" si="0"/>
        <v>-166.2</v>
      </c>
      <c r="F35" s="340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5" t="s">
        <v>25</v>
      </c>
      <c r="C36" s="340">
        <v>80</v>
      </c>
      <c r="D36" s="342">
        <f>+'Ekamut-caxs'!D46</f>
        <v>80</v>
      </c>
      <c r="E36" s="339">
        <f t="shared" si="0"/>
        <v>0</v>
      </c>
      <c r="F36" s="340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0" t="s">
        <v>75</v>
      </c>
      <c r="C37" s="340">
        <v>7</v>
      </c>
      <c r="D37" s="342">
        <f>+'Ekamut-caxs'!D47</f>
        <v>7</v>
      </c>
      <c r="E37" s="339">
        <f t="shared" si="0"/>
        <v>0</v>
      </c>
      <c r="F37" s="340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5" t="s">
        <v>48</v>
      </c>
      <c r="C38" s="340">
        <v>100</v>
      </c>
      <c r="D38" s="342">
        <f>+'Ekamut-caxs'!D48</f>
        <v>50</v>
      </c>
      <c r="E38" s="339">
        <f t="shared" si="0"/>
        <v>-50</v>
      </c>
      <c r="F38" s="340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5" t="s">
        <v>121</v>
      </c>
      <c r="C39" s="340">
        <v>10</v>
      </c>
      <c r="D39" s="342">
        <f>+'Ekamut-caxs'!D49</f>
        <v>3.5</v>
      </c>
      <c r="E39" s="339">
        <f>D39-C39</f>
        <v>-6.5</v>
      </c>
      <c r="F39" s="340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5" t="s">
        <v>122</v>
      </c>
      <c r="C40" s="340">
        <v>84</v>
      </c>
      <c r="D40" s="342">
        <f>+'Ekamut-caxs'!D50</f>
        <v>64</v>
      </c>
      <c r="E40" s="339">
        <f t="shared" si="0"/>
        <v>-20</v>
      </c>
      <c r="F40" s="340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30.75" customHeight="1">
      <c r="A41" s="79">
        <v>15</v>
      </c>
      <c r="B41" s="325" t="s">
        <v>26</v>
      </c>
      <c r="C41" s="338">
        <v>60</v>
      </c>
      <c r="D41" s="342">
        <f>+'Ekamut-caxs'!D51</f>
        <v>110.8</v>
      </c>
      <c r="E41" s="339">
        <f t="shared" si="0"/>
        <v>50.8</v>
      </c>
      <c r="F41" s="340" t="s">
        <v>275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5" t="s">
        <v>27</v>
      </c>
      <c r="C42" s="338">
        <v>133.4</v>
      </c>
      <c r="D42" s="342">
        <f>+'Ekamut-caxs'!D52</f>
        <v>133.4</v>
      </c>
      <c r="E42" s="339">
        <f>D42-C42</f>
        <v>0</v>
      </c>
      <c r="F42" s="340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5" t="s">
        <v>67</v>
      </c>
      <c r="C43" s="338"/>
      <c r="D43" s="342">
        <f>+'Ekamut-caxs'!D53</f>
        <v>0</v>
      </c>
      <c r="E43" s="339">
        <f>D43-C43</f>
        <v>0</v>
      </c>
      <c r="F43" s="340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5" t="s">
        <v>54</v>
      </c>
      <c r="C44" s="338"/>
      <c r="D44" s="342">
        <f>+'Ekamut-caxs'!D54</f>
        <v>0</v>
      </c>
      <c r="E44" s="339">
        <f>D44-C44</f>
        <v>0</v>
      </c>
      <c r="F44" s="340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5" t="s">
        <v>45</v>
      </c>
      <c r="C45" s="340">
        <v>57.5</v>
      </c>
      <c r="D45" s="342">
        <f>+'Ekamut-caxs'!D55</f>
        <v>57.5</v>
      </c>
      <c r="E45" s="339">
        <f t="shared" si="0"/>
        <v>0</v>
      </c>
      <c r="F45" s="340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5" t="s">
        <v>76</v>
      </c>
      <c r="C46" s="340">
        <v>28</v>
      </c>
      <c r="D46" s="342">
        <f>+'Ekamut-caxs'!D56</f>
        <v>28</v>
      </c>
      <c r="E46" s="339">
        <f t="shared" si="0"/>
        <v>0</v>
      </c>
      <c r="F46" s="340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5" t="s">
        <v>77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5" t="s">
        <v>46</v>
      </c>
      <c r="C48" s="338">
        <v>3</v>
      </c>
      <c r="D48" s="342">
        <f>+'Ekamut-caxs'!D58</f>
        <v>3</v>
      </c>
      <c r="E48" s="339">
        <f t="shared" ref="E48:E61" si="1">D48-C48</f>
        <v>0</v>
      </c>
      <c r="F48" s="340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5" t="s">
        <v>123</v>
      </c>
      <c r="C49" s="338"/>
      <c r="D49" s="342">
        <f>+'Ekamut-caxs'!D59</f>
        <v>0</v>
      </c>
      <c r="E49" s="339">
        <f t="shared" si="1"/>
        <v>0</v>
      </c>
      <c r="F49" s="340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5" t="s">
        <v>47</v>
      </c>
      <c r="C50" s="338"/>
      <c r="D50" s="342">
        <f>+'Ekamut-caxs'!D60</f>
        <v>0</v>
      </c>
      <c r="E50" s="339">
        <f t="shared" si="1"/>
        <v>0</v>
      </c>
      <c r="F50" s="340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5" t="s">
        <v>64</v>
      </c>
      <c r="C51" s="338"/>
      <c r="D51" s="342">
        <f>+'Ekamut-caxs'!D61</f>
        <v>41.6</v>
      </c>
      <c r="E51" s="339">
        <f t="shared" si="1"/>
        <v>41.6</v>
      </c>
      <c r="F51" s="340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38"/>
      <c r="D52" s="342">
        <f>+'Ekamut-caxs'!D62</f>
        <v>0</v>
      </c>
      <c r="E52" s="339">
        <f t="shared" si="1"/>
        <v>0</v>
      </c>
      <c r="F52" s="340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5" t="s">
        <v>157</v>
      </c>
      <c r="C53" s="338"/>
      <c r="D53" s="342">
        <f>+'Ekamut-caxs'!D63</f>
        <v>0</v>
      </c>
      <c r="E53" s="339">
        <f t="shared" si="1"/>
        <v>0</v>
      </c>
      <c r="F53" s="340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/>
      <c r="B54" s="325"/>
      <c r="C54" s="338"/>
      <c r="D54" s="342"/>
      <c r="E54" s="339"/>
      <c r="F54" s="340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28"/>
      <c r="C55" s="338"/>
      <c r="D55" s="340"/>
      <c r="E55" s="338">
        <f>D55-C55</f>
        <v>0</v>
      </c>
      <c r="F55" s="340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28" t="s">
        <v>271</v>
      </c>
      <c r="C56" s="338">
        <v>9</v>
      </c>
      <c r="D56" s="340">
        <v>9</v>
      </c>
      <c r="E56" s="338"/>
      <c r="F56" s="340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30</v>
      </c>
      <c r="B57" s="328">
        <f>+'Ekamut-caxs'!B66</f>
        <v>0</v>
      </c>
      <c r="C57" s="338"/>
      <c r="D57" s="340">
        <f>+'Ekamut-caxs'!D66</f>
        <v>0</v>
      </c>
      <c r="E57" s="338">
        <f>D57-C57</f>
        <v>0</v>
      </c>
      <c r="F57" s="340"/>
      <c r="G57" s="492" t="s">
        <v>124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23</v>
      </c>
      <c r="B58" s="329" t="s">
        <v>28</v>
      </c>
      <c r="C58" s="338">
        <v>3391.5</v>
      </c>
      <c r="D58" s="342">
        <f>+'Ekamut-caxs'!D67</f>
        <v>3391.5</v>
      </c>
      <c r="E58" s="339">
        <f t="shared" si="1"/>
        <v>0</v>
      </c>
      <c r="F58" s="340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23.1</v>
      </c>
      <c r="B59" s="31" t="s">
        <v>79</v>
      </c>
      <c r="C59" s="298">
        <v>3391.5</v>
      </c>
      <c r="D59" s="344">
        <f>+'Ekamut-caxs'!D68</f>
        <v>3391.5</v>
      </c>
      <c r="E59" s="297">
        <f t="shared" si="1"/>
        <v>0</v>
      </c>
      <c r="F59" s="296"/>
      <c r="G59" s="188"/>
    </row>
    <row r="60" spans="1:18" s="76" customFormat="1" ht="21" customHeight="1">
      <c r="A60" s="79">
        <v>24</v>
      </c>
      <c r="B60" s="341" t="s">
        <v>80</v>
      </c>
      <c r="C60" s="338">
        <v>24</v>
      </c>
      <c r="D60" s="342">
        <f>+'Ekamut-caxs'!D69</f>
        <v>24</v>
      </c>
      <c r="E60" s="339">
        <f t="shared" si="1"/>
        <v>0</v>
      </c>
      <c r="F60" s="340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25</v>
      </c>
      <c r="B61" s="325" t="s">
        <v>68</v>
      </c>
      <c r="C61" s="338"/>
      <c r="D61" s="342">
        <f>+'Ekamut-caxs'!D70</f>
        <v>1759.2</v>
      </c>
      <c r="E61" s="339">
        <f t="shared" si="1"/>
        <v>1759.2</v>
      </c>
      <c r="F61" s="340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81</v>
      </c>
      <c r="C62" s="359">
        <f>C6-C20</f>
        <v>0</v>
      </c>
      <c r="D62" s="359">
        <f>D6-D20</f>
        <v>0</v>
      </c>
      <c r="E62" s="359">
        <f t="shared" si="0"/>
        <v>0</v>
      </c>
      <c r="F62" s="497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hidden="1" customHeight="1">
      <c r="A63" s="37"/>
      <c r="B63" s="38"/>
      <c r="C63" s="39"/>
      <c r="D63" s="39"/>
      <c r="E63" s="39"/>
      <c r="F63" s="498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hidden="1" customHeight="1">
      <c r="B64" s="41" t="s">
        <v>2</v>
      </c>
      <c r="C64" s="42"/>
      <c r="D64" s="557" t="str">
        <f>+'Ekamut-caxs'!C73</f>
        <v>Ա.Զոհրաբյան</v>
      </c>
      <c r="E64" s="557"/>
      <c r="F64" s="489"/>
      <c r="G64" s="27"/>
    </row>
    <row r="65" spans="1:7" ht="9.75" hidden="1" customHeight="1">
      <c r="B65" s="43"/>
      <c r="C65" s="40"/>
      <c r="D65" s="556" t="s">
        <v>5</v>
      </c>
      <c r="E65" s="556"/>
      <c r="F65" s="499"/>
      <c r="G65" s="27"/>
    </row>
    <row r="66" spans="1:7" ht="24.75" hidden="1" customHeight="1">
      <c r="B66" s="41" t="s">
        <v>6</v>
      </c>
      <c r="C66" s="42"/>
      <c r="D66" s="557" t="str">
        <f>+'Ekamut-caxs'!C75</f>
        <v>Ս.Շահբազյան</v>
      </c>
      <c r="E66" s="557"/>
      <c r="F66" s="489"/>
      <c r="G66" s="27"/>
    </row>
    <row r="67" spans="1:7" ht="11.25" hidden="1" customHeight="1">
      <c r="B67" s="40"/>
      <c r="C67" s="40"/>
      <c r="D67" s="556" t="s">
        <v>5</v>
      </c>
      <c r="E67" s="556"/>
      <c r="F67" s="499"/>
      <c r="G67" s="27"/>
    </row>
    <row r="68" spans="1:7" s="20" customFormat="1" hidden="1">
      <c r="A68" s="25"/>
      <c r="B68" s="187" t="s">
        <v>1</v>
      </c>
      <c r="C68" s="40"/>
      <c r="D68" s="40"/>
      <c r="E68" s="40"/>
      <c r="F68" s="500"/>
      <c r="G68" s="27"/>
    </row>
    <row r="69" spans="1:7" s="20" customFormat="1">
      <c r="A69" s="139"/>
      <c r="B69" s="27"/>
      <c r="C69" s="27"/>
      <c r="D69" s="27"/>
      <c r="E69" s="27"/>
      <c r="F69" s="501"/>
      <c r="G69" s="27"/>
    </row>
    <row r="70" spans="1:7" s="20" customFormat="1">
      <c r="A70" s="139"/>
      <c r="B70" s="27"/>
      <c r="C70" s="27"/>
      <c r="D70" s="27"/>
      <c r="E70" s="27"/>
      <c r="F70" s="501"/>
      <c r="G70" s="27"/>
    </row>
    <row r="71" spans="1:7" s="20" customFormat="1">
      <c r="A71" s="139"/>
      <c r="B71" s="27"/>
      <c r="C71" s="27"/>
      <c r="D71" s="27"/>
      <c r="E71" s="27"/>
      <c r="F71" s="501"/>
      <c r="G71" s="27"/>
    </row>
    <row r="72" spans="1:7" s="20" customFormat="1">
      <c r="A72" s="139"/>
      <c r="B72" s="27"/>
      <c r="C72" s="27"/>
      <c r="D72" s="27"/>
      <c r="E72" s="27"/>
      <c r="F72" s="501"/>
      <c r="G72" s="27"/>
    </row>
    <row r="73" spans="1:7" s="20" customFormat="1">
      <c r="A73" s="139"/>
      <c r="B73" s="27"/>
      <c r="C73" s="27"/>
      <c r="D73" s="27"/>
      <c r="E73" s="27"/>
      <c r="F73" s="501"/>
    </row>
    <row r="74" spans="1:7" s="20" customFormat="1">
      <c r="A74" s="139"/>
      <c r="B74" s="27"/>
      <c r="C74" s="27"/>
      <c r="D74" s="27"/>
      <c r="E74" s="27"/>
      <c r="F74" s="501"/>
    </row>
    <row r="75" spans="1:7" s="20" customFormat="1">
      <c r="A75" s="139"/>
      <c r="B75" s="27"/>
      <c r="C75" s="27"/>
      <c r="D75" s="27"/>
      <c r="E75" s="27"/>
      <c r="F75" s="501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  <row r="86" spans="1:6" s="20" customFormat="1">
      <c r="A86" s="139"/>
      <c r="F86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70" sqref="A7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5" width="14.109375" style="21" customWidth="1"/>
    <col min="6" max="6" width="45.6640625" style="502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5" t="s">
        <v>82</v>
      </c>
      <c r="B1" s="555"/>
      <c r="C1" s="555"/>
      <c r="D1" s="555"/>
      <c r="E1" s="555"/>
      <c r="F1" s="555"/>
    </row>
    <row r="2" spans="1:20" s="23" customFormat="1" ht="26.25" customHeight="1">
      <c r="A2" s="547" t="str">
        <f>+'Ekamut-caxs'!A8:D8</f>
        <v xml:space="preserve">«Երևանի հ․4 մսուր-մանկապարտեզ» ՀՈԱԿ-ի </v>
      </c>
      <c r="B2" s="547"/>
      <c r="C2" s="547"/>
      <c r="D2" s="547"/>
      <c r="E2" s="547"/>
      <c r="F2" s="54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3.5" customHeight="1">
      <c r="A3" s="558" t="s">
        <v>248</v>
      </c>
      <c r="B3" s="558"/>
      <c r="C3" s="558"/>
      <c r="D3" s="558"/>
      <c r="E3" s="558"/>
      <c r="F3" s="55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3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671.3</v>
      </c>
      <c r="D6" s="299">
        <f>+C6</f>
        <v>671.3</v>
      </c>
      <c r="E6" s="333">
        <f t="shared" ref="E6:E64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3">
        <f>SUM(C8,C9:C18)</f>
        <v>45021.599999999999</v>
      </c>
      <c r="D7" s="333">
        <f>SUM(D8,D9:D18)</f>
        <v>44948.2</v>
      </c>
      <c r="E7" s="333">
        <f>D7-C7</f>
        <v>-73.400000000001455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2" t="s">
        <v>118</v>
      </c>
      <c r="C8" s="323">
        <v>44421.599999999999</v>
      </c>
      <c r="D8" s="324">
        <f>+'Dramakan hosqer'!C15</f>
        <v>44421.599999999999</v>
      </c>
      <c r="E8" s="324">
        <f>D8-C8</f>
        <v>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5" t="s">
        <v>8</v>
      </c>
      <c r="C9" s="323">
        <v>600</v>
      </c>
      <c r="D9" s="324">
        <f>+'Dramakan hosqer'!C16</f>
        <v>485</v>
      </c>
      <c r="E9" s="324">
        <f t="shared" si="0"/>
        <v>-115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6" t="s">
        <v>53</v>
      </c>
      <c r="C10" s="323"/>
      <c r="D10" s="324">
        <f>+'Dramakan hosqer'!C17</f>
        <v>0</v>
      </c>
      <c r="E10" s="324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7" t="s">
        <v>63</v>
      </c>
      <c r="C11" s="323"/>
      <c r="D11" s="324">
        <f>+'Dramakan hosqer'!C18</f>
        <v>0</v>
      </c>
      <c r="E11" s="324">
        <f t="shared" si="0"/>
        <v>0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2" t="s">
        <v>119</v>
      </c>
      <c r="C12" s="323"/>
      <c r="D12" s="324">
        <f>+'Dramakan hosqer'!C19</f>
        <v>0</v>
      </c>
      <c r="E12" s="324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2" t="s">
        <v>72</v>
      </c>
      <c r="C14" s="323"/>
      <c r="D14" s="324">
        <f>+'Dramakan hosqer'!C21</f>
        <v>0</v>
      </c>
      <c r="E14" s="324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2" t="s">
        <v>34</v>
      </c>
      <c r="C15" s="323"/>
      <c r="D15" s="324">
        <f>+'Dramakan hosqer'!C22</f>
        <v>0</v>
      </c>
      <c r="E15" s="324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2" t="s">
        <v>10</v>
      </c>
      <c r="C16" s="323"/>
      <c r="D16" s="324">
        <f>+'Dramakan hosqer'!C23</f>
        <v>0</v>
      </c>
      <c r="E16" s="324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287</v>
      </c>
      <c r="C17" s="323"/>
      <c r="D17" s="323">
        <v>41.6</v>
      </c>
      <c r="E17" s="323">
        <f t="shared" si="0"/>
        <v>41.6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28"/>
      <c r="C18" s="323"/>
      <c r="D18" s="323">
        <f>+'Dramakan hosqer'!C25</f>
        <v>0</v>
      </c>
      <c r="E18" s="323">
        <f>D18-C18</f>
        <v>0</v>
      </c>
      <c r="F18" s="505"/>
      <c r="G18" s="491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3">
        <f>+C20+C63+C75</f>
        <v>45651.400000000009</v>
      </c>
      <c r="D19" s="333">
        <f>+D20+D63+D75</f>
        <v>43385.500000000007</v>
      </c>
      <c r="E19" s="333">
        <f t="shared" si="0"/>
        <v>-2265.9000000000015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3">
        <f>SUM(C21,C24:C30,C34:C57,C61:C62)</f>
        <v>45218.100000000006</v>
      </c>
      <c r="D20" s="333">
        <f>SUM(D21,D24:D30,D34:D57,D61:D62)</f>
        <v>43385.500000000007</v>
      </c>
      <c r="E20" s="333">
        <f t="shared" si="0"/>
        <v>-1832.5999999999985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29" t="s">
        <v>12</v>
      </c>
      <c r="C21" s="323">
        <v>30965.200000000001</v>
      </c>
      <c r="D21" s="324">
        <f>+'Dramakan hosqer'!C31</f>
        <v>30268.5</v>
      </c>
      <c r="E21" s="324">
        <f t="shared" si="0"/>
        <v>-696.70000000000073</v>
      </c>
      <c r="F21" s="50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312</v>
      </c>
      <c r="D22" s="337">
        <f>+'Dramakan hosqer'!C32</f>
        <v>286</v>
      </c>
      <c r="E22" s="337">
        <f t="shared" si="0"/>
        <v>-26</v>
      </c>
      <c r="F22" s="506"/>
    </row>
    <row r="23" spans="1:20" ht="18" hidden="1" customHeight="1">
      <c r="A23" s="28">
        <v>1.2</v>
      </c>
      <c r="B23" s="33" t="s">
        <v>13</v>
      </c>
      <c r="C23" s="300"/>
      <c r="D23" s="337">
        <f>+'Dramakan hosqer'!C33</f>
        <v>0</v>
      </c>
      <c r="E23" s="337">
        <f t="shared" si="0"/>
        <v>0</v>
      </c>
      <c r="F23" s="506"/>
    </row>
    <row r="24" spans="1:20" s="76" customFormat="1" ht="18" customHeight="1">
      <c r="A24" s="79">
        <v>2</v>
      </c>
      <c r="B24" s="325" t="s">
        <v>16</v>
      </c>
      <c r="C24" s="323">
        <v>9290.7000000000007</v>
      </c>
      <c r="D24" s="324">
        <f>+'Dramakan hosqer'!C34</f>
        <v>8111.1</v>
      </c>
      <c r="E24" s="324">
        <f t="shared" si="0"/>
        <v>-1179.6000000000004</v>
      </c>
      <c r="F24" s="50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5" t="s">
        <v>15</v>
      </c>
      <c r="C25" s="323">
        <v>1533.8</v>
      </c>
      <c r="D25" s="324">
        <f>+'Dramakan hosqer'!C35</f>
        <v>1648.5</v>
      </c>
      <c r="E25" s="324">
        <f t="shared" si="0"/>
        <v>114.70000000000005</v>
      </c>
      <c r="F25" s="505" t="s">
        <v>273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5" t="s">
        <v>14</v>
      </c>
      <c r="C26" s="323">
        <v>1359.5</v>
      </c>
      <c r="D26" s="324">
        <f>+'Dramakan hosqer'!C36</f>
        <v>1273.8</v>
      </c>
      <c r="E26" s="324">
        <f t="shared" si="0"/>
        <v>-85.700000000000045</v>
      </c>
      <c r="F26" s="50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5" t="s">
        <v>17</v>
      </c>
      <c r="C27" s="323">
        <v>211.3</v>
      </c>
      <c r="D27" s="324">
        <f>+'Dramakan hosqer'!C37</f>
        <v>373.9</v>
      </c>
      <c r="E27" s="324">
        <f t="shared" si="0"/>
        <v>162.59999999999997</v>
      </c>
      <c r="F27" s="505" t="s">
        <v>273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5" t="s">
        <v>18</v>
      </c>
      <c r="C28" s="323">
        <v>51.6</v>
      </c>
      <c r="D28" s="324">
        <f>+'Dramakan hosqer'!C38</f>
        <v>51.6</v>
      </c>
      <c r="E28" s="324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5" t="s">
        <v>19</v>
      </c>
      <c r="C29" s="323">
        <v>36</v>
      </c>
      <c r="D29" s="324">
        <f>+'Dramakan hosqer'!C39</f>
        <v>36</v>
      </c>
      <c r="E29" s="324">
        <f t="shared" si="0"/>
        <v>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5" t="s">
        <v>20</v>
      </c>
      <c r="C30" s="324">
        <f>SUM(C31:C33)</f>
        <v>294.60000000000002</v>
      </c>
      <c r="D30" s="324">
        <f>SUM(D31:D33)</f>
        <v>297</v>
      </c>
      <c r="E30" s="324">
        <f t="shared" si="0"/>
        <v>2.3999999999999773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87.6</v>
      </c>
      <c r="D31" s="337">
        <f>+'Dramakan hosqer'!C41</f>
        <v>90</v>
      </c>
      <c r="E31" s="337">
        <f t="shared" si="0"/>
        <v>2.4000000000000057</v>
      </c>
      <c r="F31" s="506"/>
    </row>
    <row r="32" spans="1:20" s="36" customFormat="1" ht="18" customHeight="1">
      <c r="A32" s="28">
        <v>8.1999999999999993</v>
      </c>
      <c r="B32" s="33" t="s">
        <v>22</v>
      </c>
      <c r="C32" s="300">
        <v>15</v>
      </c>
      <c r="D32" s="337">
        <f>+'Dramakan hosqer'!C42</f>
        <v>15</v>
      </c>
      <c r="E32" s="337">
        <f t="shared" si="0"/>
        <v>0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192</v>
      </c>
      <c r="D33" s="337">
        <f>+'Dramakan hosqer'!C43</f>
        <v>192</v>
      </c>
      <c r="E33" s="337">
        <f t="shared" si="0"/>
        <v>0</v>
      </c>
      <c r="F33" s="506"/>
      <c r="I33" s="161"/>
    </row>
    <row r="34" spans="1:20" s="76" customFormat="1" ht="18" hidden="1" customHeight="1">
      <c r="A34" s="79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5" t="s">
        <v>30</v>
      </c>
      <c r="C35" s="323">
        <v>588</v>
      </c>
      <c r="D35" s="324">
        <f>+'Dramakan hosqer'!C45</f>
        <v>421.8</v>
      </c>
      <c r="E35" s="324">
        <f t="shared" si="0"/>
        <v>-166.2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5" t="s">
        <v>25</v>
      </c>
      <c r="C36" s="323">
        <v>80</v>
      </c>
      <c r="D36" s="324">
        <f>+'Dramakan hosqer'!C46</f>
        <v>80</v>
      </c>
      <c r="E36" s="324">
        <f t="shared" si="0"/>
        <v>0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0" t="s">
        <v>75</v>
      </c>
      <c r="C37" s="323">
        <v>7</v>
      </c>
      <c r="D37" s="324">
        <f>+'Dramakan hosqer'!C47</f>
        <v>7</v>
      </c>
      <c r="E37" s="324">
        <f t="shared" si="0"/>
        <v>0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5" t="s">
        <v>48</v>
      </c>
      <c r="C38" s="323">
        <v>100</v>
      </c>
      <c r="D38" s="324">
        <f>+'Dramakan hosqer'!C48</f>
        <v>50</v>
      </c>
      <c r="E38" s="324">
        <f t="shared" si="0"/>
        <v>-50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5" t="s">
        <v>121</v>
      </c>
      <c r="C39" s="323">
        <v>10</v>
      </c>
      <c r="D39" s="324">
        <f>+'Dramakan hosqer'!C49</f>
        <v>3.5</v>
      </c>
      <c r="E39" s="324">
        <f t="shared" si="0"/>
        <v>-6.5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5" t="s">
        <v>122</v>
      </c>
      <c r="C40" s="323">
        <v>84</v>
      </c>
      <c r="D40" s="324">
        <f>+'Dramakan hosqer'!C50</f>
        <v>64</v>
      </c>
      <c r="E40" s="324">
        <f t="shared" si="0"/>
        <v>-20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30" customHeight="1">
      <c r="A41" s="79">
        <v>15</v>
      </c>
      <c r="B41" s="325" t="s">
        <v>26</v>
      </c>
      <c r="C41" s="323">
        <v>60</v>
      </c>
      <c r="D41" s="324">
        <f>+'Dramakan hosqer'!C51</f>
        <v>110.8</v>
      </c>
      <c r="E41" s="324">
        <f t="shared" si="0"/>
        <v>50.8</v>
      </c>
      <c r="F41" s="505" t="s">
        <v>275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5" t="s">
        <v>27</v>
      </c>
      <c r="C42" s="323">
        <v>133.4</v>
      </c>
      <c r="D42" s="324">
        <f>+'Dramakan hosqer'!C52</f>
        <v>133.4</v>
      </c>
      <c r="E42" s="324">
        <f t="shared" si="0"/>
        <v>0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5" t="s">
        <v>67</v>
      </c>
      <c r="C43" s="323"/>
      <c r="D43" s="324">
        <f>+'Dramakan hosqer'!C53</f>
        <v>0</v>
      </c>
      <c r="E43" s="324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5" t="s">
        <v>54</v>
      </c>
      <c r="C44" s="323"/>
      <c r="D44" s="324">
        <f>+'Dramakan hosqer'!C54</f>
        <v>0</v>
      </c>
      <c r="E44" s="324">
        <f t="shared" si="0"/>
        <v>0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5" t="s">
        <v>45</v>
      </c>
      <c r="C45" s="323">
        <v>57.5</v>
      </c>
      <c r="D45" s="324">
        <f>+'Dramakan hosqer'!C55</f>
        <v>57.5</v>
      </c>
      <c r="E45" s="324">
        <f t="shared" si="0"/>
        <v>0</v>
      </c>
      <c r="F45" s="50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5" t="s">
        <v>76</v>
      </c>
      <c r="C46" s="323">
        <v>28</v>
      </c>
      <c r="D46" s="324">
        <f>+'Dramakan hosqer'!C56</f>
        <v>28</v>
      </c>
      <c r="E46" s="324">
        <f t="shared" si="0"/>
        <v>0</v>
      </c>
      <c r="F46" s="50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5" t="s">
        <v>77</v>
      </c>
      <c r="C47" s="323">
        <v>95</v>
      </c>
      <c r="D47" s="324">
        <f>+'Dramakan hosqer'!C57</f>
        <v>95</v>
      </c>
      <c r="E47" s="324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5" t="s">
        <v>46</v>
      </c>
      <c r="C48" s="323">
        <v>3</v>
      </c>
      <c r="D48" s="324">
        <f>+'Dramakan hosqer'!C58</f>
        <v>3</v>
      </c>
      <c r="E48" s="324">
        <f t="shared" si="0"/>
        <v>0</v>
      </c>
      <c r="F48" s="50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5" t="s">
        <v>123</v>
      </c>
      <c r="C49" s="323"/>
      <c r="D49" s="324">
        <f>+'Dramakan hosqer'!C59</f>
        <v>0</v>
      </c>
      <c r="E49" s="324">
        <f t="shared" si="0"/>
        <v>0</v>
      </c>
      <c r="F49" s="50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5" t="s">
        <v>47</v>
      </c>
      <c r="C50" s="323"/>
      <c r="D50" s="324">
        <f>+'Dramakan hosqer'!C60</f>
        <v>0</v>
      </c>
      <c r="E50" s="324">
        <f t="shared" si="0"/>
        <v>0</v>
      </c>
      <c r="F50" s="50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5" t="s">
        <v>64</v>
      </c>
      <c r="C51" s="323"/>
      <c r="D51" s="324">
        <f>+'Dramakan hosqer'!C61</f>
        <v>41.6</v>
      </c>
      <c r="E51" s="324">
        <f t="shared" si="0"/>
        <v>41.6</v>
      </c>
      <c r="F51" s="50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3"/>
      <c r="D52" s="324">
        <f>+'Dramakan hosqer'!C62</f>
        <v>0</v>
      </c>
      <c r="E52" s="324">
        <f t="shared" si="0"/>
        <v>0</v>
      </c>
      <c r="F52" s="50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5" t="s">
        <v>157</v>
      </c>
      <c r="C53" s="323"/>
      <c r="D53" s="324">
        <f>+'Dramakan hosqer'!C63</f>
        <v>0</v>
      </c>
      <c r="E53" s="324">
        <f t="shared" si="0"/>
        <v>0</v>
      </c>
      <c r="F53" s="50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22</v>
      </c>
      <c r="B54" s="328" t="s">
        <v>271</v>
      </c>
      <c r="C54" s="323">
        <v>9</v>
      </c>
      <c r="D54" s="324">
        <f>+'Dramakan hosqer'!C64</f>
        <v>9</v>
      </c>
      <c r="E54" s="323">
        <f>D54-C54</f>
        <v>0</v>
      </c>
      <c r="F54" s="505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28"/>
      <c r="C55" s="323"/>
      <c r="D55" s="324"/>
      <c r="E55" s="323"/>
      <c r="F55" s="505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28"/>
      <c r="C56" s="323"/>
      <c r="D56" s="324">
        <f>+'Dramakan hosqer'!C65</f>
        <v>0</v>
      </c>
      <c r="E56" s="323">
        <f>D56-C56</f>
        <v>0</v>
      </c>
      <c r="F56" s="505"/>
      <c r="G56" s="491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23</v>
      </c>
      <c r="B57" s="331" t="s">
        <v>36</v>
      </c>
      <c r="C57" s="324">
        <f>SUM(C58:C60)</f>
        <v>24</v>
      </c>
      <c r="D57" s="324">
        <f>SUM(D58:D60)</f>
        <v>24</v>
      </c>
      <c r="E57" s="323">
        <f>D57-C57</f>
        <v>0</v>
      </c>
      <c r="F57" s="505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>
      <c r="A58" s="15">
        <v>31.1</v>
      </c>
      <c r="B58" s="199" t="s">
        <v>37</v>
      </c>
      <c r="C58" s="300"/>
      <c r="D58" s="337">
        <f>+'Dramakan hosqer'!C67</f>
        <v>0</v>
      </c>
      <c r="E58" s="300">
        <f>D58-C58</f>
        <v>0</v>
      </c>
      <c r="F58" s="506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>
      <c r="A59" s="15">
        <v>31.2</v>
      </c>
      <c r="B59" s="199" t="s">
        <v>49</v>
      </c>
      <c r="C59" s="300"/>
      <c r="D59" s="337">
        <f>+'Dramakan hosqer'!C68</f>
        <v>0</v>
      </c>
      <c r="E59" s="337">
        <f t="shared" si="0"/>
        <v>0</v>
      </c>
      <c r="F59" s="506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>
      <c r="A60" s="15">
        <v>23.1</v>
      </c>
      <c r="B60" s="204" t="s">
        <v>85</v>
      </c>
      <c r="C60" s="300">
        <v>24</v>
      </c>
      <c r="D60" s="337">
        <f>+'Dramakan hosqer'!C69</f>
        <v>24</v>
      </c>
      <c r="E60" s="337">
        <f t="shared" si="0"/>
        <v>0</v>
      </c>
      <c r="F60" s="506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>
      <c r="A61" s="90">
        <v>24</v>
      </c>
      <c r="B61" s="331" t="s">
        <v>38</v>
      </c>
      <c r="C61" s="323">
        <v>196.5</v>
      </c>
      <c r="D61" s="324">
        <f>+'Dramakan hosqer'!C70</f>
        <v>196.49999999999997</v>
      </c>
      <c r="E61" s="324">
        <f t="shared" si="0"/>
        <v>0</v>
      </c>
      <c r="F61" s="505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 customHeight="1">
      <c r="A62" s="90">
        <v>33</v>
      </c>
      <c r="B62" s="332" t="s">
        <v>86</v>
      </c>
      <c r="C62" s="323"/>
      <c r="D62" s="324">
        <f>+'Dramakan hosqer'!C71</f>
        <v>0</v>
      </c>
      <c r="E62" s="324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hidden="1" customHeight="1">
      <c r="A63" s="198" t="s">
        <v>57</v>
      </c>
      <c r="B63" s="14" t="s">
        <v>60</v>
      </c>
      <c r="C63" s="333">
        <f>+C64+C71</f>
        <v>0</v>
      </c>
      <c r="D63" s="333">
        <f>+D64+D71</f>
        <v>0</v>
      </c>
      <c r="E63" s="333">
        <f t="shared" si="0"/>
        <v>0</v>
      </c>
      <c r="F63" s="504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hidden="1" customHeight="1">
      <c r="A64" s="90">
        <v>1</v>
      </c>
      <c r="B64" s="334" t="s">
        <v>90</v>
      </c>
      <c r="C64" s="324">
        <f>SUM(C65:C70)</f>
        <v>0</v>
      </c>
      <c r="D64" s="324">
        <f>SUM(D65:D70)</f>
        <v>0</v>
      </c>
      <c r="E64" s="324">
        <f t="shared" si="0"/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hidden="1" customHeight="1">
      <c r="A65" s="90">
        <v>1.1000000000000001</v>
      </c>
      <c r="B65" s="335" t="s">
        <v>87</v>
      </c>
      <c r="C65" s="323"/>
      <c r="D65" s="324">
        <f>+'Dramakan hosqer'!C74</f>
        <v>0</v>
      </c>
      <c r="E65" s="324">
        <f t="shared" ref="E65:E78" si="1">D65-C65</f>
        <v>0</v>
      </c>
      <c r="F65" s="505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hidden="1" customHeight="1">
      <c r="A66" s="90">
        <v>1.1000000000000001</v>
      </c>
      <c r="B66" s="335" t="s">
        <v>88</v>
      </c>
      <c r="C66" s="323"/>
      <c r="D66" s="324">
        <f>+'Dramakan hosqer'!C75</f>
        <v>0</v>
      </c>
      <c r="E66" s="324">
        <f>D66-C66</f>
        <v>0</v>
      </c>
      <c r="F66" s="505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1.3</v>
      </c>
      <c r="B67" s="335" t="s">
        <v>89</v>
      </c>
      <c r="C67" s="323"/>
      <c r="D67" s="324">
        <f>+'Dramakan hosqer'!C76</f>
        <v>0</v>
      </c>
      <c r="E67" s="324">
        <f t="shared" si="1"/>
        <v>0</v>
      </c>
      <c r="F67" s="50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1.4</v>
      </c>
      <c r="B68" s="335" t="s">
        <v>65</v>
      </c>
      <c r="C68" s="323"/>
      <c r="D68" s="324">
        <f>+'Dramakan hosqer'!C77</f>
        <v>0</v>
      </c>
      <c r="E68" s="324">
        <f t="shared" si="1"/>
        <v>0</v>
      </c>
      <c r="F68" s="50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1.5</v>
      </c>
      <c r="B69" s="336" t="s">
        <v>66</v>
      </c>
      <c r="C69" s="323"/>
      <c r="D69" s="323">
        <f>+'Dramakan hosqer'!C78</f>
        <v>0</v>
      </c>
      <c r="E69" s="323">
        <f>D69-C69</f>
        <v>0</v>
      </c>
      <c r="F69" s="505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>
      <c r="A70" s="90">
        <v>1.6</v>
      </c>
      <c r="B70" s="336">
        <f>+'Dramakan hosqer'!B79</f>
        <v>0</v>
      </c>
      <c r="C70" s="323"/>
      <c r="D70" s="323">
        <f>+'Dramakan hosqer'!C79</f>
        <v>0</v>
      </c>
      <c r="E70" s="323">
        <f>D70-C70</f>
        <v>0</v>
      </c>
      <c r="F70" s="505"/>
      <c r="G70" s="493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>
      <c r="A71" s="90">
        <v>2</v>
      </c>
      <c r="B71" s="335" t="s">
        <v>91</v>
      </c>
      <c r="C71" s="324">
        <f>SUM(C72:C74)</f>
        <v>0</v>
      </c>
      <c r="D71" s="324">
        <f>SUM(D72:D74)</f>
        <v>0</v>
      </c>
      <c r="E71" s="323">
        <f>D71-C71</f>
        <v>0</v>
      </c>
      <c r="F71" s="505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>
      <c r="A72" s="90">
        <v>2.1</v>
      </c>
      <c r="B72" s="334" t="s">
        <v>62</v>
      </c>
      <c r="C72" s="323"/>
      <c r="D72" s="324">
        <f>+'Dramakan hosqer'!C81</f>
        <v>0</v>
      </c>
      <c r="E72" s="324">
        <f t="shared" si="1"/>
        <v>0</v>
      </c>
      <c r="F72" s="505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>
      <c r="A73" s="90">
        <v>2.2000000000000002</v>
      </c>
      <c r="B73" s="334" t="s">
        <v>61</v>
      </c>
      <c r="C73" s="323"/>
      <c r="D73" s="324">
        <f>+'Dramakan hosqer'!C82</f>
        <v>0</v>
      </c>
      <c r="E73" s="324">
        <f t="shared" si="1"/>
        <v>0</v>
      </c>
      <c r="F73" s="50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>
      <c r="A74" s="90">
        <v>2.2999999999999998</v>
      </c>
      <c r="B74" s="334" t="s">
        <v>50</v>
      </c>
      <c r="C74" s="323"/>
      <c r="D74" s="324">
        <f>+'Dramakan hosqer'!C83</f>
        <v>0</v>
      </c>
      <c r="E74" s="324">
        <f t="shared" si="1"/>
        <v>0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customHeight="1">
      <c r="A75" s="198" t="s">
        <v>58</v>
      </c>
      <c r="B75" s="14" t="s">
        <v>154</v>
      </c>
      <c r="C75" s="333">
        <f>SUM(C76:C77)</f>
        <v>433.3</v>
      </c>
      <c r="D75" s="333">
        <f>SUM(D76:D77)</f>
        <v>0</v>
      </c>
      <c r="E75" s="333">
        <f t="shared" si="1"/>
        <v>-433.3</v>
      </c>
      <c r="F75" s="504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hidden="1" customHeight="1">
      <c r="A76" s="90">
        <v>1</v>
      </c>
      <c r="B76" s="329" t="str">
        <f>+'Dramakan hosqer'!B85</f>
        <v>Սննդի գծով</v>
      </c>
      <c r="C76" s="323"/>
      <c r="D76" s="324">
        <f>+'Dramakan hosqer'!C85</f>
        <v>0</v>
      </c>
      <c r="E76" s="323">
        <f>D76-C76</f>
        <v>0</v>
      </c>
      <c r="F76" s="505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customHeight="1">
      <c r="A77" s="90">
        <v>1</v>
      </c>
      <c r="B77" s="329" t="s">
        <v>16</v>
      </c>
      <c r="C77" s="323">
        <v>433.3</v>
      </c>
      <c r="D77" s="324">
        <f>+'Dramakan hosqer'!C86</f>
        <v>0</v>
      </c>
      <c r="E77" s="323">
        <f>D77-C77</f>
        <v>-433.3</v>
      </c>
      <c r="F77" s="505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>
      <c r="A78" s="13" t="s">
        <v>39</v>
      </c>
      <c r="B78" s="14" t="s">
        <v>40</v>
      </c>
      <c r="C78" s="333">
        <f>C6+C7-C19</f>
        <v>41.499999999992724</v>
      </c>
      <c r="D78" s="333">
        <f>D6+D7-D19</f>
        <v>2233.9999999999927</v>
      </c>
      <c r="E78" s="333">
        <f t="shared" si="1"/>
        <v>2192.5</v>
      </c>
      <c r="F78" s="504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hidden="1" customHeight="1">
      <c r="A79" s="40"/>
      <c r="B79" s="21"/>
      <c r="C79" s="40"/>
      <c r="D79" s="40"/>
      <c r="E79" s="40"/>
      <c r="F79" s="50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hidden="1" customHeight="1">
      <c r="B80" s="19" t="s">
        <v>2</v>
      </c>
      <c r="C80" s="21"/>
      <c r="D80" s="560" t="str">
        <f>+'Ekamut-caxs'!C73</f>
        <v>Ա.Զոհրաբյան</v>
      </c>
      <c r="E80" s="561"/>
      <c r="F80" s="489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hidden="1" customHeight="1">
      <c r="A81" s="23"/>
      <c r="B81" s="23" t="s">
        <v>4</v>
      </c>
      <c r="C81" s="23"/>
      <c r="D81" s="559" t="s">
        <v>95</v>
      </c>
      <c r="E81" s="559"/>
      <c r="F81" s="507"/>
    </row>
    <row r="82" spans="1:20" s="20" customFormat="1" ht="22.5" hidden="1" customHeight="1">
      <c r="A82" s="21"/>
      <c r="B82" s="44" t="s">
        <v>6</v>
      </c>
      <c r="C82" s="21"/>
      <c r="D82" s="561" t="str">
        <f>+'Ekamut-caxs'!C75</f>
        <v>Ս.Շահբազյան</v>
      </c>
      <c r="E82" s="561"/>
      <c r="F82" s="48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hidden="1" customHeight="1">
      <c r="A83" s="21"/>
      <c r="B83" s="21"/>
      <c r="C83" s="21"/>
      <c r="D83" s="559" t="s">
        <v>95</v>
      </c>
      <c r="E83" s="559"/>
      <c r="F83" s="507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hidden="1">
      <c r="A84" s="21"/>
      <c r="B84" s="187" t="s">
        <v>1</v>
      </c>
      <c r="C84" s="21"/>
      <c r="D84" s="21"/>
      <c r="E84" s="21"/>
      <c r="F84" s="502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51" orientation="portrait" r:id="rId1"/>
  <headerFooter alignWithMargins="0"/>
  <rowBreaks count="1" manualBreakCount="1"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B82" sqref="B82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2" t="s">
        <v>69</v>
      </c>
      <c r="B1" s="562"/>
      <c r="C1" s="562"/>
      <c r="D1" s="562"/>
      <c r="E1" s="56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3" t="str">
        <f>+'Ekamut-caxs'!A8:D8</f>
        <v xml:space="preserve">«Երևանի հ․4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5" t="s">
        <v>159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6" t="s">
        <v>266</v>
      </c>
      <c r="B4" s="566"/>
      <c r="C4" s="566"/>
      <c r="D4" s="566"/>
      <c r="E4" s="56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7" t="s">
        <v>164</v>
      </c>
      <c r="B7" s="568"/>
      <c r="C7" s="56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248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87.2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>
        <v>3</v>
      </c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2</v>
      </c>
      <c r="E16" s="32"/>
    </row>
    <row r="17" spans="1:22" ht="18" customHeight="1">
      <c r="A17" s="259">
        <v>1.9</v>
      </c>
      <c r="B17" s="261"/>
      <c r="C17" s="263" t="s">
        <v>272</v>
      </c>
      <c r="D17" s="32">
        <v>10</v>
      </c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128.6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>
        <v>1.1000000000000001</v>
      </c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5.4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>
        <v>0.7</v>
      </c>
      <c r="E28" s="32"/>
    </row>
    <row r="29" spans="1:22" ht="26.25" customHeight="1">
      <c r="A29" s="265">
        <v>2.11</v>
      </c>
      <c r="B29" s="261"/>
      <c r="C29" s="263" t="s">
        <v>183</v>
      </c>
      <c r="D29" s="32">
        <v>10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248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7" t="s">
        <v>189</v>
      </c>
      <c r="B35" s="568"/>
      <c r="C35" s="56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2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2">
        <v>21.3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1.6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0.2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173.4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149.9</v>
      </c>
      <c r="E54" s="32"/>
      <c r="F54" s="405">
        <f>SUM(D36:D53)</f>
        <v>196.5</v>
      </c>
      <c r="G54" s="405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3">
        <v>149.9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346.4</v>
      </c>
      <c r="E59" s="278"/>
      <c r="F59" s="508">
        <f>+D59-D54</f>
        <v>196.49999999999997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249</v>
      </c>
      <c r="C62" s="277">
        <f>+'Dramakan hosqer'!C13</f>
        <v>671.3</v>
      </c>
      <c r="D62" s="569" t="s">
        <v>192</v>
      </c>
      <c r="E62" s="570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1" t="str">
        <f>+'Ekamut-caxs'!C73</f>
        <v>Ա.Զոհրաբյան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2" t="s">
        <v>95</v>
      </c>
      <c r="E65" s="57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1" t="str">
        <f>+'Ekamut-caxs'!C75</f>
        <v>Ս.Շահբազյան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2" t="s">
        <v>95</v>
      </c>
      <c r="E67" s="57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82" sqref="B82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6" t="s">
        <v>69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>
      <c r="A2" s="547" t="str">
        <f>+'Ekamut-caxs'!A8</f>
        <v xml:space="preserve">«Երևանի հ․4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>
      <c r="A3" s="577" t="s">
        <v>250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>
      <c r="M4" s="414" t="s">
        <v>0</v>
      </c>
    </row>
    <row r="5" spans="1:14" ht="33.75" customHeight="1">
      <c r="A5" s="583" t="s">
        <v>155</v>
      </c>
      <c r="B5" s="585" t="s">
        <v>70</v>
      </c>
      <c r="C5" s="587" t="s">
        <v>233</v>
      </c>
      <c r="D5" s="578" t="s">
        <v>208</v>
      </c>
      <c r="E5" s="579"/>
      <c r="F5" s="579"/>
      <c r="G5" s="579"/>
      <c r="H5" s="579"/>
      <c r="I5" s="579"/>
      <c r="J5" s="579"/>
      <c r="K5" s="579"/>
      <c r="L5" s="580"/>
      <c r="M5" s="581" t="s">
        <v>158</v>
      </c>
    </row>
    <row r="6" spans="1:14" ht="79.5" customHeight="1">
      <c r="A6" s="584"/>
      <c r="B6" s="586"/>
      <c r="C6" s="588"/>
      <c r="D6" s="415" t="s">
        <v>227</v>
      </c>
      <c r="E6" s="416" t="s">
        <v>237</v>
      </c>
      <c r="F6" s="416" t="s">
        <v>238</v>
      </c>
      <c r="G6" s="416" t="s">
        <v>156</v>
      </c>
      <c r="H6" s="416" t="s">
        <v>211</v>
      </c>
      <c r="I6" s="416" t="s">
        <v>210</v>
      </c>
      <c r="J6" s="416" t="s">
        <v>120</v>
      </c>
      <c r="K6" s="417" t="s">
        <v>263</v>
      </c>
      <c r="L6" s="418" t="s">
        <v>209</v>
      </c>
      <c r="M6" s="582"/>
    </row>
    <row r="7" spans="1:14" ht="27.75" customHeight="1">
      <c r="A7" s="415">
        <v>1</v>
      </c>
      <c r="B7" s="419" t="s">
        <v>218</v>
      </c>
      <c r="C7" s="420">
        <v>24942.2</v>
      </c>
      <c r="D7" s="421">
        <v>4782.3999999999996</v>
      </c>
      <c r="E7" s="422"/>
      <c r="F7" s="422"/>
      <c r="G7" s="422">
        <v>111.9</v>
      </c>
      <c r="H7" s="422">
        <v>380</v>
      </c>
      <c r="I7" s="422"/>
      <c r="J7" s="422">
        <v>52</v>
      </c>
      <c r="K7" s="422"/>
      <c r="L7" s="423"/>
      <c r="M7" s="424">
        <f>ROUND(SUM(C7:L7),1)</f>
        <v>30268.5</v>
      </c>
    </row>
    <row r="8" spans="1:14" ht="28.5" customHeight="1">
      <c r="A8" s="415">
        <v>1.1000000000000001</v>
      </c>
      <c r="B8" s="425" t="s">
        <v>120</v>
      </c>
      <c r="C8" s="426">
        <v>234</v>
      </c>
      <c r="D8" s="427" t="s">
        <v>199</v>
      </c>
      <c r="E8" s="428" t="s">
        <v>199</v>
      </c>
      <c r="F8" s="428" t="s">
        <v>199</v>
      </c>
      <c r="G8" s="428" t="s">
        <v>199</v>
      </c>
      <c r="H8" s="428" t="s">
        <v>199</v>
      </c>
      <c r="I8" s="428" t="s">
        <v>199</v>
      </c>
      <c r="J8" s="428" t="s">
        <v>199</v>
      </c>
      <c r="K8" s="428" t="s">
        <v>199</v>
      </c>
      <c r="L8" s="429" t="s">
        <v>199</v>
      </c>
      <c r="M8" s="430" t="s">
        <v>199</v>
      </c>
    </row>
    <row r="9" spans="1:14" ht="30" customHeight="1">
      <c r="A9" s="415">
        <v>1.2</v>
      </c>
      <c r="B9" s="425" t="s">
        <v>209</v>
      </c>
      <c r="C9" s="426"/>
      <c r="D9" s="427" t="s">
        <v>199</v>
      </c>
      <c r="E9" s="428" t="s">
        <v>199</v>
      </c>
      <c r="F9" s="428" t="s">
        <v>199</v>
      </c>
      <c r="G9" s="428" t="s">
        <v>199</v>
      </c>
      <c r="H9" s="428" t="s">
        <v>199</v>
      </c>
      <c r="I9" s="428" t="s">
        <v>199</v>
      </c>
      <c r="J9" s="428" t="s">
        <v>199</v>
      </c>
      <c r="K9" s="428" t="s">
        <v>199</v>
      </c>
      <c r="L9" s="429" t="s">
        <v>199</v>
      </c>
      <c r="M9" s="430" t="s">
        <v>199</v>
      </c>
    </row>
    <row r="10" spans="1:14" ht="35.25" customHeight="1">
      <c r="A10" s="415">
        <v>2</v>
      </c>
      <c r="B10" s="509" t="s">
        <v>92</v>
      </c>
      <c r="C10" s="431"/>
      <c r="D10" s="421"/>
      <c r="E10" s="428" t="s">
        <v>199</v>
      </c>
      <c r="F10" s="428" t="s">
        <v>199</v>
      </c>
      <c r="G10" s="428" t="s">
        <v>199</v>
      </c>
      <c r="H10" s="428" t="s">
        <v>199</v>
      </c>
      <c r="I10" s="428" t="s">
        <v>199</v>
      </c>
      <c r="J10" s="428" t="s">
        <v>199</v>
      </c>
      <c r="K10" s="428" t="s">
        <v>199</v>
      </c>
      <c r="L10" s="429" t="s">
        <v>199</v>
      </c>
      <c r="M10" s="424">
        <f>ROUND(SUM(C10:L10),1)</f>
        <v>0</v>
      </c>
    </row>
    <row r="11" spans="1:14" s="439" customFormat="1" ht="34.5" customHeight="1" thickBot="1">
      <c r="A11" s="432"/>
      <c r="B11" s="433" t="s">
        <v>71</v>
      </c>
      <c r="C11" s="434" t="s">
        <v>199</v>
      </c>
      <c r="D11" s="435" t="s">
        <v>199</v>
      </c>
      <c r="E11" s="436" t="s">
        <v>199</v>
      </c>
      <c r="F11" s="436" t="s">
        <v>199</v>
      </c>
      <c r="G11" s="436" t="s">
        <v>199</v>
      </c>
      <c r="H11" s="436" t="s">
        <v>199</v>
      </c>
      <c r="I11" s="436" t="s">
        <v>199</v>
      </c>
      <c r="J11" s="436" t="s">
        <v>199</v>
      </c>
      <c r="K11" s="436" t="s">
        <v>199</v>
      </c>
      <c r="L11" s="437" t="s">
        <v>199</v>
      </c>
      <c r="M11" s="438">
        <f>ROUND(SUM(M7:M10),1)</f>
        <v>30268.5</v>
      </c>
    </row>
    <row r="12" spans="1:14" s="439" customFormat="1" ht="34.5" customHeight="1">
      <c r="A12" s="440"/>
      <c r="B12" s="441"/>
      <c r="C12" s="412"/>
      <c r="D12" s="442">
        <v>2391198</v>
      </c>
      <c r="E12" s="443">
        <f>+D12*2</f>
        <v>4782396</v>
      </c>
      <c r="F12" s="443"/>
      <c r="G12" s="443"/>
      <c r="H12" s="444"/>
      <c r="I12" s="444"/>
      <c r="J12" s="445"/>
      <c r="K12" s="444"/>
      <c r="L12" s="443"/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6"/>
      <c r="I13" s="196"/>
      <c r="J13" s="449"/>
      <c r="K13" s="591"/>
      <c r="L13" s="591"/>
      <c r="M13" s="452"/>
    </row>
    <row r="14" spans="1:14" s="440" customFormat="1" ht="69" customHeight="1">
      <c r="B14" s="573" t="s">
        <v>214</v>
      </c>
      <c r="C14" s="574"/>
      <c r="D14" s="575"/>
      <c r="G14" s="449"/>
      <c r="H14" s="449"/>
      <c r="I14" s="573" t="s">
        <v>213</v>
      </c>
      <c r="J14" s="575"/>
      <c r="K14" s="449"/>
      <c r="L14" s="449"/>
      <c r="M14" s="449"/>
    </row>
    <row r="15" spans="1:14" s="440" customFormat="1" ht="48" customHeight="1">
      <c r="B15" s="453" t="s">
        <v>195</v>
      </c>
      <c r="C15" s="454" t="s">
        <v>239</v>
      </c>
      <c r="D15" s="454" t="s">
        <v>240</v>
      </c>
      <c r="G15" s="455"/>
      <c r="H15" s="456"/>
      <c r="I15" s="453" t="s">
        <v>195</v>
      </c>
      <c r="J15" s="454" t="s">
        <v>212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92" t="str">
        <f>+'Ekamut-caxs'!C73</f>
        <v>Ա.Զոհրաբյան</v>
      </c>
      <c r="I19" s="592"/>
      <c r="J19" s="592"/>
      <c r="K19" s="475"/>
      <c r="L19" s="470"/>
      <c r="M19" s="470"/>
    </row>
    <row r="20" spans="1:13" s="476" customFormat="1" ht="17.25" customHeight="1">
      <c r="B20" s="477"/>
      <c r="C20" s="477"/>
      <c r="E20" s="478" t="s">
        <v>94</v>
      </c>
      <c r="F20" s="479"/>
      <c r="G20" s="480"/>
      <c r="H20" s="590" t="s">
        <v>95</v>
      </c>
      <c r="I20" s="590"/>
      <c r="J20" s="590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89" t="str">
        <f>+'Ekamut-caxs'!C75</f>
        <v>Ս.Շահբազյան</v>
      </c>
      <c r="I21" s="589"/>
      <c r="J21" s="589"/>
      <c r="K21" s="484"/>
    </row>
    <row r="22" spans="1:13" s="476" customFormat="1" ht="18.75" customHeight="1">
      <c r="E22" s="478" t="s">
        <v>94</v>
      </c>
      <c r="F22" s="479"/>
      <c r="G22" s="480"/>
      <c r="H22" s="590" t="s">
        <v>95</v>
      </c>
      <c r="I22" s="590"/>
      <c r="J22" s="590"/>
      <c r="K22" s="479"/>
    </row>
    <row r="23" spans="1:13" s="485" customFormat="1" ht="15.6">
      <c r="D23" s="48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B7" zoomScale="106" zoomScaleSheetLayoutView="106" workbookViewId="0">
      <selection activeCell="B82" sqref="B82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7" width="14.88671875" style="165" customWidth="1"/>
    <col min="8" max="8" width="17.6640625" style="165" customWidth="1"/>
    <col min="9" max="9" width="14.88671875" style="165" customWidth="1"/>
    <col min="10" max="10" width="15.886718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601" t="s">
        <v>69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4" customFormat="1" ht="21.75" customHeight="1">
      <c r="A2" s="602" t="str">
        <f>+'Ekamut-caxs'!A8:D8</f>
        <v xml:space="preserve">«Երևանի հ․4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4" customFormat="1" ht="21" customHeight="1">
      <c r="A3" s="602" t="s">
        <v>96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/>
    <row r="5" spans="1:13" s="172" customFormat="1" ht="24.75" customHeight="1">
      <c r="A5" s="604" t="s">
        <v>117</v>
      </c>
      <c r="B5" s="606" t="s">
        <v>97</v>
      </c>
      <c r="C5" s="598" t="s">
        <v>98</v>
      </c>
      <c r="D5" s="599"/>
      <c r="E5" s="599"/>
      <c r="F5" s="600"/>
      <c r="G5" s="608" t="s">
        <v>99</v>
      </c>
      <c r="H5" s="608"/>
      <c r="I5" s="608"/>
      <c r="J5" s="608"/>
      <c r="K5" s="598" t="s">
        <v>146</v>
      </c>
      <c r="L5" s="599"/>
      <c r="M5" s="600"/>
    </row>
    <row r="6" spans="1:13" s="176" customFormat="1" ht="51" customHeight="1">
      <c r="A6" s="605"/>
      <c r="B6" s="607"/>
      <c r="C6" s="173" t="s">
        <v>230</v>
      </c>
      <c r="D6" s="174" t="s">
        <v>231</v>
      </c>
      <c r="E6" s="174" t="s">
        <v>251</v>
      </c>
      <c r="F6" s="175" t="s">
        <v>252</v>
      </c>
      <c r="G6" s="174" t="s">
        <v>232</v>
      </c>
      <c r="H6" s="224" t="s">
        <v>231</v>
      </c>
      <c r="I6" s="174" t="s">
        <v>253</v>
      </c>
      <c r="J6" s="224" t="s">
        <v>252</v>
      </c>
      <c r="K6" s="174" t="s">
        <v>230</v>
      </c>
      <c r="L6" s="174" t="s">
        <v>251</v>
      </c>
      <c r="M6" s="175" t="s">
        <v>252</v>
      </c>
    </row>
    <row r="7" spans="1:13" ht="19.5" customHeight="1">
      <c r="A7" s="166">
        <v>1</v>
      </c>
      <c r="B7" s="231" t="s">
        <v>100</v>
      </c>
      <c r="C7" s="526">
        <v>2593</v>
      </c>
      <c r="D7" s="527">
        <v>360427</v>
      </c>
      <c r="E7" s="528">
        <v>2537</v>
      </c>
      <c r="F7" s="529">
        <v>352643</v>
      </c>
      <c r="G7" s="320">
        <v>2780</v>
      </c>
      <c r="H7" s="308">
        <v>120244</v>
      </c>
      <c r="I7" s="317">
        <v>2760</v>
      </c>
      <c r="J7" s="310">
        <v>126824</v>
      </c>
      <c r="K7" s="369">
        <v>94</v>
      </c>
      <c r="L7" s="317">
        <v>125</v>
      </c>
      <c r="M7" s="311">
        <f>+L7*200.47</f>
        <v>25058.75</v>
      </c>
    </row>
    <row r="8" spans="1:13" ht="19.5" customHeight="1">
      <c r="A8" s="166">
        <v>2</v>
      </c>
      <c r="B8" s="231" t="s">
        <v>101</v>
      </c>
      <c r="C8" s="526">
        <v>1803</v>
      </c>
      <c r="D8" s="527">
        <v>250617</v>
      </c>
      <c r="E8" s="528">
        <v>1851</v>
      </c>
      <c r="F8" s="530">
        <v>257289</v>
      </c>
      <c r="G8" s="320">
        <v>2900</v>
      </c>
      <c r="H8" s="308">
        <v>134942</v>
      </c>
      <c r="I8" s="317">
        <v>2540</v>
      </c>
      <c r="J8" s="310">
        <v>130839</v>
      </c>
      <c r="K8" s="369">
        <v>88</v>
      </c>
      <c r="L8" s="317">
        <v>81</v>
      </c>
      <c r="M8" s="311">
        <f t="shared" ref="M8:M18" si="0">+L8*200.47</f>
        <v>16238.07</v>
      </c>
    </row>
    <row r="9" spans="1:13" ht="19.5" customHeight="1">
      <c r="A9" s="166">
        <v>3</v>
      </c>
      <c r="B9" s="231" t="s">
        <v>102</v>
      </c>
      <c r="C9" s="526">
        <v>1672</v>
      </c>
      <c r="D9" s="527">
        <v>232408</v>
      </c>
      <c r="E9" s="528">
        <v>1915</v>
      </c>
      <c r="F9" s="529">
        <v>266185</v>
      </c>
      <c r="G9" s="320">
        <v>3040</v>
      </c>
      <c r="H9" s="308">
        <v>140859.20000000001</v>
      </c>
      <c r="I9" s="317">
        <v>2640</v>
      </c>
      <c r="J9" s="310">
        <v>135787</v>
      </c>
      <c r="K9" s="369">
        <v>22</v>
      </c>
      <c r="L9" s="317">
        <v>96</v>
      </c>
      <c r="M9" s="311">
        <f t="shared" si="0"/>
        <v>19245.12</v>
      </c>
    </row>
    <row r="10" spans="1:13" ht="19.5" customHeight="1">
      <c r="A10" s="166">
        <v>4</v>
      </c>
      <c r="B10" s="231" t="s">
        <v>103</v>
      </c>
      <c r="C10" s="526">
        <v>350</v>
      </c>
      <c r="D10" s="527">
        <v>48650</v>
      </c>
      <c r="E10" s="528">
        <v>270</v>
      </c>
      <c r="F10" s="529">
        <v>38799</v>
      </c>
      <c r="G10" s="320">
        <v>1760</v>
      </c>
      <c r="H10" s="312">
        <v>81844.800000000003</v>
      </c>
      <c r="I10" s="317">
        <v>1880</v>
      </c>
      <c r="J10" s="310">
        <v>97073</v>
      </c>
      <c r="K10" s="369">
        <v>70</v>
      </c>
      <c r="L10" s="317">
        <v>160</v>
      </c>
      <c r="M10" s="311">
        <f t="shared" si="0"/>
        <v>32075.200000000001</v>
      </c>
    </row>
    <row r="11" spans="1:13" ht="19.5" customHeight="1">
      <c r="A11" s="166">
        <v>5</v>
      </c>
      <c r="B11" s="231" t="s">
        <v>104</v>
      </c>
      <c r="C11" s="526">
        <v>86</v>
      </c>
      <c r="D11" s="527">
        <v>11954</v>
      </c>
      <c r="E11" s="528">
        <v>100</v>
      </c>
      <c r="F11" s="529">
        <v>14370</v>
      </c>
      <c r="G11" s="320">
        <v>1360</v>
      </c>
      <c r="H11" s="312">
        <v>64012.4</v>
      </c>
      <c r="I11" s="317">
        <v>2200</v>
      </c>
      <c r="J11" s="310">
        <v>115256</v>
      </c>
      <c r="K11" s="369">
        <v>67</v>
      </c>
      <c r="L11" s="317">
        <v>78</v>
      </c>
      <c r="M11" s="311">
        <f t="shared" si="0"/>
        <v>15636.66</v>
      </c>
    </row>
    <row r="12" spans="1:13" ht="19.5" customHeight="1">
      <c r="A12" s="166">
        <v>6</v>
      </c>
      <c r="B12" s="231" t="s">
        <v>105</v>
      </c>
      <c r="C12" s="526">
        <v>88</v>
      </c>
      <c r="D12" s="527">
        <v>12232</v>
      </c>
      <c r="E12" s="528">
        <v>87</v>
      </c>
      <c r="F12" s="529">
        <v>12502</v>
      </c>
      <c r="G12" s="320">
        <v>1540</v>
      </c>
      <c r="H12" s="312">
        <v>71289.2</v>
      </c>
      <c r="I12" s="317">
        <v>1840</v>
      </c>
      <c r="J12" s="310">
        <v>95003</v>
      </c>
      <c r="K12" s="369">
        <v>130</v>
      </c>
      <c r="L12" s="317">
        <v>134</v>
      </c>
      <c r="M12" s="311">
        <f t="shared" si="0"/>
        <v>26862.98</v>
      </c>
    </row>
    <row r="13" spans="1:13" ht="19.5" customHeight="1">
      <c r="A13" s="166">
        <v>7</v>
      </c>
      <c r="B13" s="231" t="s">
        <v>106</v>
      </c>
      <c r="C13" s="526">
        <v>67</v>
      </c>
      <c r="D13" s="527">
        <v>9313</v>
      </c>
      <c r="E13" s="528">
        <v>70</v>
      </c>
      <c r="F13" s="529">
        <v>10059</v>
      </c>
      <c r="G13" s="320">
        <v>1620</v>
      </c>
      <c r="H13" s="312">
        <v>74127.600000000006</v>
      </c>
      <c r="I13" s="317">
        <v>1120</v>
      </c>
      <c r="J13" s="310">
        <v>56498</v>
      </c>
      <c r="K13" s="369">
        <v>76</v>
      </c>
      <c r="L13" s="317">
        <v>151</v>
      </c>
      <c r="M13" s="311">
        <f t="shared" si="0"/>
        <v>30270.97</v>
      </c>
    </row>
    <row r="14" spans="1:13" ht="19.5" customHeight="1">
      <c r="A14" s="166">
        <v>8</v>
      </c>
      <c r="B14" s="232" t="s">
        <v>107</v>
      </c>
      <c r="C14" s="526">
        <v>67</v>
      </c>
      <c r="D14" s="527">
        <v>9313</v>
      </c>
      <c r="E14" s="317">
        <v>58</v>
      </c>
      <c r="F14" s="309">
        <v>8335</v>
      </c>
      <c r="G14" s="320">
        <v>1620</v>
      </c>
      <c r="H14" s="312">
        <v>74327.600000000006</v>
      </c>
      <c r="I14" s="317">
        <v>1540</v>
      </c>
      <c r="J14" s="310">
        <v>79359</v>
      </c>
      <c r="K14" s="369">
        <v>53</v>
      </c>
      <c r="L14" s="317">
        <v>151</v>
      </c>
      <c r="M14" s="311">
        <f t="shared" si="0"/>
        <v>30270.97</v>
      </c>
    </row>
    <row r="15" spans="1:13" ht="19.5" customHeight="1">
      <c r="A15" s="166">
        <v>9</v>
      </c>
      <c r="B15" s="232" t="s">
        <v>108</v>
      </c>
      <c r="C15" s="526">
        <v>100</v>
      </c>
      <c r="D15" s="527">
        <v>13900</v>
      </c>
      <c r="E15" s="317">
        <v>72</v>
      </c>
      <c r="F15" s="309">
        <v>10346</v>
      </c>
      <c r="G15" s="320">
        <v>1420</v>
      </c>
      <c r="H15" s="312">
        <v>65331.6</v>
      </c>
      <c r="I15" s="317">
        <v>1400</v>
      </c>
      <c r="J15" s="310">
        <v>72872</v>
      </c>
      <c r="K15" s="369">
        <v>129</v>
      </c>
      <c r="L15" s="317">
        <v>166</v>
      </c>
      <c r="M15" s="311">
        <f t="shared" si="0"/>
        <v>33278.019999999997</v>
      </c>
    </row>
    <row r="16" spans="1:13" ht="19.5" customHeight="1">
      <c r="A16" s="166">
        <v>10</v>
      </c>
      <c r="B16" s="232" t="s">
        <v>109</v>
      </c>
      <c r="C16" s="526">
        <v>654</v>
      </c>
      <c r="D16" s="527">
        <v>90906</v>
      </c>
      <c r="E16" s="317">
        <v>528</v>
      </c>
      <c r="F16" s="309">
        <v>75874</v>
      </c>
      <c r="G16" s="319">
        <v>2160</v>
      </c>
      <c r="H16" s="312">
        <v>100236.8</v>
      </c>
      <c r="I16" s="317">
        <v>1680</v>
      </c>
      <c r="J16" s="310">
        <v>87246</v>
      </c>
      <c r="K16" s="369">
        <v>126</v>
      </c>
      <c r="L16" s="317">
        <v>241</v>
      </c>
      <c r="M16" s="311">
        <f t="shared" si="0"/>
        <v>48313.27</v>
      </c>
    </row>
    <row r="17" spans="1:18" ht="19.5" customHeight="1">
      <c r="A17" s="166">
        <v>11</v>
      </c>
      <c r="B17" s="232" t="s">
        <v>110</v>
      </c>
      <c r="C17" s="534"/>
      <c r="D17" s="535"/>
      <c r="E17" s="317">
        <f>+MAX(C17,E7)</f>
        <v>2537</v>
      </c>
      <c r="F17" s="309">
        <f>+E17*143.7-28500</f>
        <v>336066.89999999997</v>
      </c>
      <c r="G17" s="536"/>
      <c r="H17" s="537"/>
      <c r="I17" s="317">
        <v>2640</v>
      </c>
      <c r="J17" s="310">
        <f>+I17*53.48</f>
        <v>141187.19999999998</v>
      </c>
      <c r="K17" s="538"/>
      <c r="L17" s="539">
        <v>241</v>
      </c>
      <c r="M17" s="311">
        <f t="shared" si="0"/>
        <v>48313.27</v>
      </c>
      <c r="O17" s="593" t="s">
        <v>276</v>
      </c>
      <c r="P17" s="593"/>
      <c r="Q17" s="593"/>
      <c r="R17" s="593"/>
    </row>
    <row r="18" spans="1:18" ht="19.5" customHeight="1">
      <c r="A18" s="166">
        <v>12</v>
      </c>
      <c r="B18" s="232" t="s">
        <v>111</v>
      </c>
      <c r="C18" s="534"/>
      <c r="D18" s="535"/>
      <c r="E18" s="317">
        <f>+MAX(C18,E8)</f>
        <v>1851</v>
      </c>
      <c r="F18" s="309">
        <f>+E18*143.7</f>
        <v>265988.69999999995</v>
      </c>
      <c r="G18" s="536"/>
      <c r="H18" s="537"/>
      <c r="I18" s="317">
        <f>+MAX(G18,I8)</f>
        <v>2540</v>
      </c>
      <c r="J18" s="310">
        <f>+I18*53.48</f>
        <v>135839.19999999998</v>
      </c>
      <c r="K18" s="538"/>
      <c r="L18" s="539">
        <v>241</v>
      </c>
      <c r="M18" s="311">
        <f t="shared" si="0"/>
        <v>48313.27</v>
      </c>
    </row>
    <row r="19" spans="1:18" ht="32.25" customHeight="1" thickBot="1">
      <c r="A19" s="233"/>
      <c r="B19" s="239" t="s">
        <v>93</v>
      </c>
      <c r="C19" s="316">
        <f t="shared" ref="C19:K19" si="1">SUM(C7:C18)</f>
        <v>7480</v>
      </c>
      <c r="D19" s="313">
        <f t="shared" si="1"/>
        <v>1039720</v>
      </c>
      <c r="E19" s="318">
        <f t="shared" si="1"/>
        <v>11876</v>
      </c>
      <c r="F19" s="314">
        <f>SUM(F7:F18)</f>
        <v>1648457.5999999999</v>
      </c>
      <c r="G19" s="321">
        <f>SUM(G7:G18)</f>
        <v>20200</v>
      </c>
      <c r="H19" s="313">
        <f>SUM(H7:H18)</f>
        <v>927215.2</v>
      </c>
      <c r="I19" s="318">
        <f>SUM(I7:I18)</f>
        <v>24780</v>
      </c>
      <c r="J19" s="315">
        <f>SUM(J7:J18)</f>
        <v>1273783.3999999999</v>
      </c>
      <c r="K19" s="316">
        <f t="shared" si="1"/>
        <v>855</v>
      </c>
      <c r="L19" s="318">
        <f>SUM(L7:L18)</f>
        <v>1865</v>
      </c>
      <c r="M19" s="314">
        <f>SUM(M7:M18)</f>
        <v>373876.55000000005</v>
      </c>
    </row>
    <row r="20" spans="1:18" ht="21.75" customHeight="1">
      <c r="A20" s="228"/>
      <c r="B20" s="291"/>
      <c r="C20" s="292"/>
      <c r="D20" s="211"/>
      <c r="E20" s="292"/>
      <c r="F20" s="211">
        <f>ROUND(F19/1000,1)</f>
        <v>1648.5</v>
      </c>
      <c r="G20" s="292"/>
      <c r="H20" s="211"/>
      <c r="I20" s="292"/>
      <c r="J20" s="211">
        <f>ROUND(J19/1000,1)</f>
        <v>1273.8</v>
      </c>
      <c r="K20" s="292"/>
      <c r="L20" s="292"/>
      <c r="M20" s="211">
        <f>ROUND(M19/1000,1)</f>
        <v>373.9</v>
      </c>
    </row>
    <row r="21" spans="1:18" ht="18.75" customHeight="1" thickBot="1">
      <c r="A21" s="228"/>
      <c r="B21" s="603" t="s">
        <v>203</v>
      </c>
      <c r="C21" s="603"/>
      <c r="D21" s="60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8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8" ht="23.25" customHeight="1">
      <c r="A23" s="214">
        <v>1</v>
      </c>
      <c r="B23" s="207"/>
      <c r="C23" s="396"/>
      <c r="D23" s="396"/>
      <c r="E23" s="396"/>
      <c r="F23" s="309"/>
      <c r="G23" s="397"/>
      <c r="H23" s="396"/>
      <c r="I23" s="396"/>
      <c r="J23" s="311"/>
      <c r="K23" s="397"/>
      <c r="L23" s="396"/>
      <c r="M23" s="311"/>
    </row>
    <row r="24" spans="1:18" ht="23.25" customHeight="1">
      <c r="A24" s="214">
        <v>2</v>
      </c>
      <c r="B24" s="207"/>
      <c r="C24" s="396"/>
      <c r="D24" s="396"/>
      <c r="E24" s="396"/>
      <c r="F24" s="309"/>
      <c r="G24" s="397"/>
      <c r="H24" s="396"/>
      <c r="I24" s="396"/>
      <c r="J24" s="311"/>
      <c r="K24" s="397"/>
      <c r="L24" s="396"/>
      <c r="M24" s="311"/>
    </row>
    <row r="25" spans="1:18" s="176" customFormat="1" ht="23.25" customHeight="1">
      <c r="A25" s="166">
        <v>3</v>
      </c>
      <c r="B25" s="208"/>
      <c r="C25" s="398"/>
      <c r="D25" s="398"/>
      <c r="E25" s="398"/>
      <c r="F25" s="399"/>
      <c r="G25" s="400"/>
      <c r="H25" s="398"/>
      <c r="I25" s="398"/>
      <c r="J25" s="399"/>
      <c r="K25" s="400"/>
      <c r="L25" s="398"/>
      <c r="M25" s="399"/>
    </row>
    <row r="26" spans="1:18" s="164" customFormat="1" ht="24" customHeight="1">
      <c r="A26" s="215"/>
      <c r="B26" s="209" t="s">
        <v>71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1"/>
      <c r="M26" s="402">
        <f>SUM(M23:M25)</f>
        <v>0</v>
      </c>
    </row>
    <row r="27" spans="1:18" s="164" customFormat="1" ht="27" customHeight="1" thickBot="1">
      <c r="A27" s="216"/>
      <c r="B27" s="219" t="s">
        <v>152</v>
      </c>
      <c r="C27" s="313"/>
      <c r="D27" s="313"/>
      <c r="E27" s="313"/>
      <c r="F27" s="314">
        <f>+F20-F26</f>
        <v>1648.5</v>
      </c>
      <c r="G27" s="395"/>
      <c r="H27" s="313"/>
      <c r="I27" s="313"/>
      <c r="J27" s="314">
        <f>J20-J26</f>
        <v>1273.8</v>
      </c>
      <c r="K27" s="395"/>
      <c r="L27" s="313"/>
      <c r="M27" s="314">
        <f>M20-M26</f>
        <v>373.9</v>
      </c>
    </row>
    <row r="28" spans="1:18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8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8" s="177" customFormat="1" ht="25.5" customHeight="1">
      <c r="B30" s="178"/>
      <c r="C30" s="179" t="s">
        <v>2</v>
      </c>
      <c r="D30" s="179"/>
      <c r="E30" s="178"/>
      <c r="F30" s="178"/>
      <c r="G30" s="595"/>
      <c r="H30" s="595"/>
      <c r="I30" s="305"/>
      <c r="J30" s="597" t="str">
        <f>+'Ekamut-caxs'!C73</f>
        <v>Ա.Զոհրաբյան</v>
      </c>
      <c r="K30" s="597"/>
      <c r="M30" s="168"/>
    </row>
    <row r="31" spans="1:18" s="164" customFormat="1">
      <c r="C31" s="171"/>
      <c r="D31" s="171"/>
      <c r="E31" s="170"/>
      <c r="F31" s="170"/>
      <c r="G31" s="596" t="s">
        <v>94</v>
      </c>
      <c r="H31" s="596"/>
      <c r="I31" s="306"/>
      <c r="J31" s="596" t="s">
        <v>112</v>
      </c>
      <c r="K31" s="596"/>
    </row>
    <row r="32" spans="1:18" s="177" customFormat="1" ht="23.25" customHeight="1">
      <c r="B32" s="178"/>
      <c r="C32" s="180" t="s">
        <v>6</v>
      </c>
      <c r="D32" s="180"/>
      <c r="E32" s="178"/>
      <c r="F32" s="178"/>
      <c r="G32" s="597"/>
      <c r="H32" s="597"/>
      <c r="I32" s="181"/>
      <c r="J32" s="597" t="str">
        <f>+'Ekamut-caxs'!C75</f>
        <v>Ս.Շահբազյան</v>
      </c>
      <c r="K32" s="597"/>
    </row>
    <row r="33" spans="3:13" s="164" customFormat="1">
      <c r="C33" s="167"/>
      <c r="D33" s="167"/>
      <c r="G33" s="596" t="s">
        <v>94</v>
      </c>
      <c r="H33" s="596"/>
      <c r="I33" s="306"/>
      <c r="J33" s="596" t="s">
        <v>112</v>
      </c>
      <c r="K33" s="596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261</v>
      </c>
      <c r="I35" s="487" t="s">
        <v>115</v>
      </c>
      <c r="J35" s="488" t="s">
        <v>254</v>
      </c>
      <c r="K35" s="488"/>
      <c r="L35" s="488" t="s">
        <v>255</v>
      </c>
      <c r="M35" s="488" t="s">
        <v>256</v>
      </c>
    </row>
    <row r="36" spans="3:13" ht="16.5" customHeight="1">
      <c r="C36" s="165" t="s">
        <v>116</v>
      </c>
      <c r="E36" s="165" t="s">
        <v>114</v>
      </c>
      <c r="F36" s="165" t="s">
        <v>262</v>
      </c>
      <c r="I36" s="594" t="s">
        <v>257</v>
      </c>
      <c r="J36" s="594"/>
      <c r="K36" s="488"/>
      <c r="L36" s="594" t="s">
        <v>258</v>
      </c>
      <c r="M36" s="594"/>
    </row>
    <row r="37" spans="3:13">
      <c r="I37" s="594"/>
      <c r="J37" s="594"/>
      <c r="K37" s="488"/>
      <c r="L37" s="594"/>
      <c r="M37" s="594"/>
    </row>
  </sheetData>
  <mergeCells count="20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O17:R17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2" sqref="B82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1" t="s">
        <v>69</v>
      </c>
      <c r="B1" s="611"/>
      <c r="C1" s="611"/>
      <c r="D1" s="611"/>
      <c r="E1" s="611"/>
    </row>
    <row r="2" spans="1:14" ht="23.25" customHeight="1">
      <c r="A2" s="612" t="str">
        <f>+'Ekamut-caxs'!A8:D8</f>
        <v xml:space="preserve">«Երևանի հ․4 մսուր-մանկապարտեզ» ՀՈԱԿ-ի </v>
      </c>
      <c r="B2" s="612"/>
      <c r="C2" s="612"/>
      <c r="D2" s="612"/>
      <c r="E2" s="612"/>
    </row>
    <row r="3" spans="1:14" ht="28.5" customHeight="1">
      <c r="A3" s="612" t="s">
        <v>259</v>
      </c>
      <c r="B3" s="612"/>
      <c r="C3" s="612"/>
      <c r="D3" s="612"/>
      <c r="E3" s="612"/>
    </row>
    <row r="5" spans="1:14">
      <c r="E5" s="374" t="s">
        <v>149</v>
      </c>
    </row>
    <row r="6" spans="1:14" ht="54" customHeight="1">
      <c r="A6" s="375" t="s">
        <v>3</v>
      </c>
      <c r="B6" s="375" t="s">
        <v>97</v>
      </c>
      <c r="C6" s="375" t="s">
        <v>215</v>
      </c>
      <c r="D6" s="375" t="s">
        <v>219</v>
      </c>
      <c r="E6" s="375" t="s">
        <v>220</v>
      </c>
    </row>
    <row r="7" spans="1:14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14" ht="24.75" customHeight="1">
      <c r="A8" s="376">
        <v>1</v>
      </c>
      <c r="B8" s="377" t="s">
        <v>229</v>
      </c>
      <c r="C8" s="349">
        <v>33888.9</v>
      </c>
      <c r="D8" s="349">
        <v>224.4</v>
      </c>
      <c r="E8" s="349">
        <v>6190.5</v>
      </c>
    </row>
    <row r="9" spans="1:14" s="385" customFormat="1" ht="25.5" customHeight="1">
      <c r="A9" s="381">
        <v>2</v>
      </c>
      <c r="B9" s="382" t="s">
        <v>221</v>
      </c>
      <c r="C9" s="383">
        <v>3258</v>
      </c>
      <c r="D9" s="383">
        <v>40</v>
      </c>
      <c r="E9" s="383">
        <v>960.3</v>
      </c>
      <c r="F9" s="384" t="s">
        <v>267</v>
      </c>
      <c r="L9" s="385">
        <v>84</v>
      </c>
      <c r="M9" s="385">
        <v>86</v>
      </c>
      <c r="N9" s="385">
        <f>+M9*28+850</f>
        <v>3258</v>
      </c>
    </row>
    <row r="10" spans="1:14" s="385" customFormat="1" ht="25.5" customHeight="1">
      <c r="A10" s="381">
        <v>3</v>
      </c>
      <c r="B10" s="382" t="s">
        <v>216</v>
      </c>
      <c r="C10" s="383">
        <v>3258</v>
      </c>
      <c r="D10" s="383">
        <v>40</v>
      </c>
      <c r="E10" s="383">
        <v>960.3</v>
      </c>
      <c r="F10" s="384" t="s">
        <v>267</v>
      </c>
    </row>
    <row r="11" spans="1:14" s="205" customFormat="1" ht="31.5" customHeight="1">
      <c r="A11" s="378"/>
      <c r="B11" s="379" t="s">
        <v>217</v>
      </c>
      <c r="C11" s="380">
        <f>ROUND(SUM(C8:C10),1)</f>
        <v>40404.9</v>
      </c>
      <c r="D11" s="380">
        <f t="shared" ref="D11:E11" si="0">ROUND(SUM(D8:D10),1)</f>
        <v>304.39999999999998</v>
      </c>
      <c r="E11" s="380">
        <f t="shared" si="0"/>
        <v>8111.1</v>
      </c>
      <c r="I11" s="205">
        <v>90</v>
      </c>
      <c r="J11" s="205">
        <f>+I11*485*22</f>
        <v>960300</v>
      </c>
    </row>
    <row r="13" spans="1:14" ht="51" customHeight="1">
      <c r="B13" s="613" t="s">
        <v>222</v>
      </c>
      <c r="C13" s="613"/>
      <c r="D13" s="613"/>
      <c r="E13" s="613"/>
    </row>
    <row r="18" spans="2:5" ht="20.25" customHeight="1">
      <c r="B18" s="163" t="s">
        <v>2</v>
      </c>
      <c r="C18" s="163"/>
      <c r="D18" s="614" t="str">
        <f>+'Ekamut-caxs'!C73</f>
        <v>Ա.Զոհրաբյան</v>
      </c>
      <c r="E18" s="614"/>
    </row>
    <row r="19" spans="2:5" ht="18.75" customHeight="1">
      <c r="B19" s="163" t="s">
        <v>4</v>
      </c>
      <c r="D19" s="609" t="s">
        <v>5</v>
      </c>
      <c r="E19" s="609"/>
    </row>
    <row r="20" spans="2:5" ht="18.75" customHeight="1">
      <c r="B20" s="163"/>
      <c r="D20" s="410"/>
      <c r="E20" s="410"/>
    </row>
    <row r="21" spans="2:5" ht="18.75" customHeight="1">
      <c r="B21" s="163" t="s">
        <v>6</v>
      </c>
      <c r="D21" s="610" t="str">
        <f>+'Ekamut-caxs'!C75</f>
        <v>Ս.Շահբազյան</v>
      </c>
      <c r="E21" s="610"/>
    </row>
    <row r="22" spans="2:5" ht="23.25" customHeight="1">
      <c r="D22" s="609" t="s">
        <v>5</v>
      </c>
      <c r="E22" s="60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B82" sqref="B82"/>
    </sheetView>
  </sheetViews>
  <sheetFormatPr defaultColWidth="9.109375" defaultRowHeight="15"/>
  <cols>
    <col min="1" max="1" width="4.44140625" style="522" customWidth="1"/>
    <col min="2" max="2" width="60.88671875" style="511" customWidth="1"/>
    <col min="3" max="3" width="17.109375" style="511" customWidth="1"/>
    <col min="4" max="4" width="17.5546875" style="511" customWidth="1"/>
    <col min="5" max="16384" width="9.109375" style="511"/>
  </cols>
  <sheetData>
    <row r="1" spans="1:4" s="510" customFormat="1" ht="24" customHeight="1">
      <c r="A1" s="616" t="s">
        <v>69</v>
      </c>
      <c r="B1" s="616"/>
      <c r="C1" s="616"/>
      <c r="D1" s="616"/>
    </row>
    <row r="2" spans="1:4" ht="18">
      <c r="A2" s="617" t="str">
        <f>+'Ekamut-caxs'!A8:D8</f>
        <v xml:space="preserve">«Երևանի հ․4 մսուր-մանկապարտեզ» ՀՈԱԿ-ի </v>
      </c>
      <c r="B2" s="617"/>
      <c r="C2" s="617"/>
      <c r="D2" s="617"/>
    </row>
    <row r="3" spans="1:4" ht="18">
      <c r="A3" s="617" t="s">
        <v>260</v>
      </c>
      <c r="B3" s="617"/>
      <c r="C3" s="617"/>
      <c r="D3" s="617"/>
    </row>
    <row r="6" spans="1:4" ht="59.25" customHeight="1">
      <c r="A6" s="512" t="s">
        <v>3</v>
      </c>
      <c r="B6" s="512" t="s">
        <v>127</v>
      </c>
      <c r="C6" s="512" t="s">
        <v>128</v>
      </c>
      <c r="D6" s="512" t="s">
        <v>264</v>
      </c>
    </row>
    <row r="7" spans="1:4" s="515" customFormat="1" ht="36.75" customHeight="1">
      <c r="A7" s="513">
        <v>1</v>
      </c>
      <c r="B7" s="514" t="s">
        <v>129</v>
      </c>
      <c r="C7" s="513">
        <f>SUM(C8:C10)</f>
        <v>0</v>
      </c>
      <c r="D7" s="513">
        <f>SUM(D8:D10)</f>
        <v>0</v>
      </c>
    </row>
    <row r="8" spans="1:4" ht="25.5" customHeight="1">
      <c r="A8" s="516">
        <v>1.1000000000000001</v>
      </c>
      <c r="B8" s="517" t="s">
        <v>130</v>
      </c>
      <c r="C8" s="516"/>
      <c r="D8" s="516"/>
    </row>
    <row r="9" spans="1:4" ht="25.5" customHeight="1">
      <c r="A9" s="516">
        <v>1.2</v>
      </c>
      <c r="B9" s="517" t="s">
        <v>131</v>
      </c>
      <c r="C9" s="516"/>
      <c r="D9" s="516"/>
    </row>
    <row r="10" spans="1:4" ht="25.5" customHeight="1">
      <c r="A10" s="516">
        <v>1.3</v>
      </c>
      <c r="B10" s="517" t="s">
        <v>132</v>
      </c>
      <c r="C10" s="516"/>
      <c r="D10" s="516"/>
    </row>
    <row r="11" spans="1:4" s="515" customFormat="1" ht="31.5" customHeight="1">
      <c r="A11" s="513">
        <v>2</v>
      </c>
      <c r="B11" s="518" t="s">
        <v>133</v>
      </c>
      <c r="C11" s="513">
        <f>SUM(C12:C14)</f>
        <v>1</v>
      </c>
      <c r="D11" s="513">
        <f>SUM(D12:D14)</f>
        <v>30</v>
      </c>
    </row>
    <row r="12" spans="1:4" ht="21.75" customHeight="1">
      <c r="A12" s="516">
        <v>2.1</v>
      </c>
      <c r="B12" s="517" t="s">
        <v>134</v>
      </c>
      <c r="C12" s="516">
        <v>1</v>
      </c>
      <c r="D12" s="516">
        <v>30</v>
      </c>
    </row>
    <row r="13" spans="1:4" ht="21.75" customHeight="1">
      <c r="A13" s="516">
        <v>2.2000000000000002</v>
      </c>
      <c r="B13" s="517" t="s">
        <v>135</v>
      </c>
      <c r="C13" s="516"/>
      <c r="D13" s="516"/>
    </row>
    <row r="14" spans="1:4" ht="21.75" customHeight="1">
      <c r="A14" s="516">
        <v>2.2999999999999998</v>
      </c>
      <c r="B14" s="517" t="s">
        <v>136</v>
      </c>
      <c r="C14" s="516"/>
      <c r="D14" s="516"/>
    </row>
    <row r="15" spans="1:4" s="515" customFormat="1" ht="39.75" customHeight="1">
      <c r="A15" s="513">
        <v>3</v>
      </c>
      <c r="B15" s="514" t="s">
        <v>137</v>
      </c>
      <c r="C15" s="513">
        <f>SUM(C16:C18)</f>
        <v>1</v>
      </c>
      <c r="D15" s="513">
        <f>SUM(D16:D18)</f>
        <v>30</v>
      </c>
    </row>
    <row r="16" spans="1:4" ht="23.25" customHeight="1">
      <c r="A16" s="516">
        <v>3.1</v>
      </c>
      <c r="B16" s="519" t="s">
        <v>138</v>
      </c>
      <c r="C16" s="516">
        <v>1</v>
      </c>
      <c r="D16" s="516">
        <v>30</v>
      </c>
    </row>
    <row r="17" spans="1:4" ht="23.25" customHeight="1">
      <c r="A17" s="516">
        <v>3.2</v>
      </c>
      <c r="B17" s="519" t="s">
        <v>139</v>
      </c>
      <c r="C17" s="516"/>
      <c r="D17" s="516"/>
    </row>
    <row r="18" spans="1:4" ht="23.25" customHeight="1">
      <c r="A18" s="516">
        <v>3.3</v>
      </c>
      <c r="B18" s="519" t="s">
        <v>140</v>
      </c>
      <c r="C18" s="516"/>
      <c r="D18" s="516"/>
    </row>
    <row r="19" spans="1:4" s="515" customFormat="1" ht="35.25" customHeight="1">
      <c r="A19" s="513">
        <v>4</v>
      </c>
      <c r="B19" s="514" t="s">
        <v>141</v>
      </c>
      <c r="C19" s="513">
        <f>SUM(C20:C22)</f>
        <v>2</v>
      </c>
      <c r="D19" s="513">
        <f>SUM(D20:D22)</f>
        <v>47</v>
      </c>
    </row>
    <row r="20" spans="1:4" ht="23.25" customHeight="1">
      <c r="A20" s="516">
        <v>4.0999999999999996</v>
      </c>
      <c r="B20" s="519" t="s">
        <v>142</v>
      </c>
      <c r="C20" s="516">
        <v>1</v>
      </c>
      <c r="D20" s="516">
        <v>23</v>
      </c>
    </row>
    <row r="21" spans="1:4" ht="23.25" customHeight="1">
      <c r="A21" s="516">
        <v>4.2</v>
      </c>
      <c r="B21" s="519" t="s">
        <v>143</v>
      </c>
      <c r="C21" s="516">
        <v>1</v>
      </c>
      <c r="D21" s="516">
        <v>24</v>
      </c>
    </row>
    <row r="22" spans="1:4" ht="23.25" customHeight="1">
      <c r="A22" s="516">
        <v>4.3</v>
      </c>
      <c r="B22" s="519" t="s">
        <v>144</v>
      </c>
      <c r="C22" s="516"/>
      <c r="D22" s="516"/>
    </row>
    <row r="23" spans="1:4" s="515" customFormat="1" ht="31.5" customHeight="1">
      <c r="A23" s="513"/>
      <c r="B23" s="514" t="s">
        <v>71</v>
      </c>
      <c r="C23" s="513">
        <f>C7+C11+C15+C19</f>
        <v>4</v>
      </c>
      <c r="D23" s="513">
        <f>D7+D11+D15+D19</f>
        <v>107</v>
      </c>
    </row>
    <row r="24" spans="1:4" s="515" customFormat="1" ht="25.5" customHeight="1">
      <c r="A24" s="520"/>
      <c r="B24" s="521"/>
      <c r="C24" s="520"/>
      <c r="D24" s="520"/>
    </row>
    <row r="25" spans="1:4" s="515" customFormat="1" ht="45.75" customHeight="1">
      <c r="A25" s="520"/>
      <c r="B25" s="525" t="s">
        <v>265</v>
      </c>
      <c r="C25" s="513"/>
      <c r="D25" s="520"/>
    </row>
    <row r="26" spans="1:4" ht="30.75" customHeight="1"/>
    <row r="27" spans="1:4" ht="18">
      <c r="B27" s="523" t="s">
        <v>2</v>
      </c>
      <c r="C27" s="618" t="str">
        <f>+'Ekamut-caxs'!C73</f>
        <v>Ա.Զոհրաբյան</v>
      </c>
      <c r="D27" s="618"/>
    </row>
    <row r="28" spans="1:4" ht="15.75" customHeight="1">
      <c r="B28" s="524" t="s">
        <v>4</v>
      </c>
      <c r="C28" s="615" t="s">
        <v>5</v>
      </c>
      <c r="D28" s="615"/>
    </row>
    <row r="29" spans="1:4" ht="27" customHeight="1">
      <c r="B29" s="515" t="s">
        <v>6</v>
      </c>
      <c r="C29" s="618" t="str">
        <f>+'Ekamut-caxs'!C75</f>
        <v>Ս.Շահբազյան</v>
      </c>
      <c r="D29" s="618"/>
    </row>
    <row r="30" spans="1:4">
      <c r="C30" s="615" t="s">
        <v>5</v>
      </c>
      <c r="D30" s="615"/>
    </row>
    <row r="31" spans="1:4">
      <c r="B31" s="522" t="s">
        <v>145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xo1iRRl/z9yyd31n+J2/olpoXQ/cquT7uDXMCsuSo7U=</DigestValue>
    </Reference>
    <Reference Type="http://www.w3.org/2000/09/xmldsig#Object" URI="#idOfficeObject">
      <DigestMethod Algorithm="http://www.w3.org/2001/04/xmlenc#sha256"/>
      <DigestValue>bHMlo50P1fbV1OTg1xiJVOx/VWmxpmLPvWFOp6MyxO8=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LXg10qe9jXThov0zjehjLacYef3RJsct98sxZEXR+Tk=</DigestValue>
    </Reference>
    <Reference Type="http://www.w3.org/2000/09/xmldsig#Object" URI="#idValidSigLnImg">
      <DigestMethod Algorithm="http://www.w3.org/2001/04/xmlenc#sha256"/>
      <DigestValue>sjoe7mtxTwOT9Xski3W47vJqNexusKfMi9YjrVloG/U=</DigestValue>
    </Reference>
    <Reference Type="http://www.w3.org/2000/09/xmldsig#Object" URI="#idInvalidSigLnImg">
      <DigestMethod Algorithm="http://www.w3.org/2001/04/xmlenc#sha256"/>
      <DigestValue>d7Du9FdgjYHxDV5ij5IOjtBeNaWXHJlppdK1ywfyUxA=</DigestValue>
    </Reference>
  </SignedInfo>
  <SignatureValue>DZFkcg9fGszFDqg35v2pkMd8aujX+M4oh9iTaesDhqQ2mbfPoDb8xXzRsZ8Ct8BJE9WXc56SQkNq
2VoI6ELHcRzT7LjORDqTsOxINal6oUF+wKWvj67zHAAyisEY8gu4royMnlu8Yd8J+ZO0WzyGQrum
LwaoAqi1+QUOw1Kz1q+MD4fOr1G+VhnyuB0LH7JkcFPSh8y0xYPFdQPFGG/60nqSIKqARF/7tabk
5B0zRXFQj8XjYyT/Ye+khtGoB6yAwOr55gn3w8NmcIJtQWfvTQikaUtyeUgCw8YP0ZsCx5fXElDa
qE2FCNdkFpGB9gYdjAS4M43gG7nB4Zj3teZoTw==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mGdPrrX39nmQ6ixIVKuFLKAkZp+5welE72/TWUn+E30=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zsBd7AM00jXUP/VPpnCxmKtu7yY96pRwq7ZCsqsxrWM=</DigestValue>
      </Reference>
      <Reference URI="/xl/drawings/vmlDrawing2.vml?ContentType=application/vnd.openxmlformats-officedocument.vmlDrawing">
        <DigestMethod Algorithm="http://www.w3.org/2001/04/xmlenc#sha256"/>
        <DigestValue>WVTrPuiRgaLhXa/X9sMOL+2vSXlFT8khNW1OzuClZ3g=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LQesOJkTfdZ1jckbdd65AJl8t0U6qEcZkMGpyNh48Po=</DigestValue>
      </Reference>
      <Reference URI="/xl/styles.xml?ContentType=application/vnd.openxmlformats-officedocument.spreadsheetml.styles+xml">
        <DigestMethod Algorithm="http://www.w3.org/2001/04/xmlenc#sha256"/>
        <DigestValue>HCzRqThEoEBA7coyrAHxqU787JiczQrD6/Dz9MMShyI=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/MzjVxQRQHLzoXbKH0sc7vZKaKm6aO6g+OvbiFOANBs=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v3G0VlzRdzRCAWVOMdARAJTszAajQe44oBi/cPORXCM=</DigestValue>
      </Reference>
      <Reference URI="/xl/worksheets/sheet2.xml?ContentType=application/vnd.openxmlformats-officedocument.spreadsheetml.worksheet+xml">
        <DigestMethod Algorithm="http://www.w3.org/2001/04/xmlenc#sha256"/>
        <DigestValue>Vj5oc8AN32OJPjqkS4BEM8PxYXwxSxNnBSy0PCvNz5E=</DigestValue>
      </Reference>
      <Reference URI="/xl/worksheets/sheet3.xml?ContentType=application/vnd.openxmlformats-officedocument.spreadsheetml.worksheet+xml">
        <DigestMethod Algorithm="http://www.w3.org/2001/04/xmlenc#sha256"/>
        <DigestValue>1CHKpo/C6veNNmoZUs5THAtgeJKDPGjQE8Pnm+eXzaE=</DigestValue>
      </Reference>
      <Reference URI="/xl/worksheets/sheet4.xml?ContentType=application/vnd.openxmlformats-officedocument.spreadsheetml.worksheet+xml">
        <DigestMethod Algorithm="http://www.w3.org/2001/04/xmlenc#sha256"/>
        <DigestValue>Lsj8ZdLdMrq0QE/y/DA3WQc2xPq0ztc6D182g3gdn5Q=</DigestValue>
      </Reference>
      <Reference URI="/xl/worksheets/sheet5.xml?ContentType=application/vnd.openxmlformats-officedocument.spreadsheetml.worksheet+xml">
        <DigestMethod Algorithm="http://www.w3.org/2001/04/xmlenc#sha256"/>
        <DigestValue>+Kly3XUe8gC5h0yrKj7/58GVc2Etm7JAS57jLtNUdoE=</DigestValue>
      </Reference>
      <Reference URI="/xl/worksheets/sheet6.xml?ContentType=application/vnd.openxmlformats-officedocument.spreadsheetml.worksheet+xml">
        <DigestMethod Algorithm="http://www.w3.org/2001/04/xmlenc#sha256"/>
        <DigestValue>YtbhNNk/9bTU5MyBjyENfUCX+C8thFNPgjwauAa0buc=</DigestValue>
      </Reference>
      <Reference URI="/xl/worksheets/sheet7.xml?ContentType=application/vnd.openxmlformats-officedocument.spreadsheetml.worksheet+xml">
        <DigestMethod Algorithm="http://www.w3.org/2001/04/xmlenc#sha256"/>
        <DigestValue>Kk3L53nRK09Qn1O3olixykWJR0MSwFExcqdue1VtVFc=</DigestValue>
      </Reference>
      <Reference URI="/xl/worksheets/sheet8.xml?ContentType=application/vnd.openxmlformats-officedocument.spreadsheetml.worksheet+xml">
        <DigestMethod Algorithm="http://www.w3.org/2001/04/xmlenc#sha256"/>
        <DigestValue>quU8RhcjjXUnbZ9/CHzf5yCaarUMQISwd19xiaFpuKM=</DigestValue>
      </Reference>
      <Reference URI="/xl/worksheets/sheet9.xml?ContentType=application/vnd.openxmlformats-officedocument.spreadsheetml.worksheet+xml">
        <DigestMethod Algorithm="http://www.w3.org/2001/04/xmlenc#sha256"/>
        <DigestValue>sxvf6Bpnb5A21fdgtrjAFqtPE/yk4w5+UV83VCp9KFc=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{7519A399-CDE8-41D9-909D-859E78B9F3B4}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2022-12-29T08:05:44Z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mUABDLlALO/FN33GKNd+DIlACjDQqwAAAAADjT5AI40+QCdq4NcAAAAACDJ6duCQAAAAAAAAAAAAAAAAAAAAAAAAD40eQCAAAAAAAAAAAAAAAAAAAAAAAAAAAAAAAAAAAAAAAAAAAAAAAAYRbbkAAAAACAypQC6ftTdwAAlAIAAAAA9ftTd2d+G5D1////AAAAAAAAAAAAAAAAkAEAANt+G5AcyZQC3a9zdwAAFnYQyZQCAAAAABjJlAIAAAAAAAAAAGG4cncAAAAACQAAADDKlAIwypQCAAIAAPz///8BAAAAAAAAAAAAAAAAAAAAAAAAAAAAAACw1y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BOgTAADkAr0ts2694dngbdjbkOBa6wIoAgAA0AefAggCAADQB58CZAAAAHQNlAIIAgAAiO/nE7ASVhigmGsYAAAAAAAAAAAAAJ8CAgAAAAAAAABBAAAAAACfAnwCnwIAAAAA/AEAACwTnwIAAAAAAADkAigTnwIAAIl3OAeUAq5eiXcYA+gTrl6JdwAAAAAAAAAAOPrkAjj65AJMB5QCHy+nbgAA5AIAAAAA/AEAAFwHlALdLqduAAAAAAcAAAAAAAAAYbhyd/wBAAAHAAAAhAiUAoQIlAIAAgAA/P///wEAAAAAAAAAAAAAAAAAAACw1y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kYKAeUAgwJlALO/FN3DQEAAAAAAABHDQrPAAAAANUBAABVAQAAMKzkAgEAAACIwvETAAAAAHgiSBgAAAAA4MYBAUhASBgAAAAAeCJIGLCSuG4DAAAAuJK4bgEAAADYM9UTvGrrbr0ts2694dngbdjbkOBa6wJ8CJQC6ftTdwAAlAICAAAA9ftTd3QNlALg////AAAAAAAAAAAAAAAAkAEAAAAAAAEAAAAAYQByAGkAYQBsAAAAAAAAAAAAAAAAAAAABgAAAAAAAABhuHJ3AAAAAAYAAAAsCJQCLAiUAgACAAD8////AQAAAAAAAAAAAAAAAAAAALDX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opQCraZUdy8PAAA4opQCNRMhLTUTLQAAAAAA/////y8PDP//////lCoAAAoMCgCYL1kYAAAAADUTLf//////lCoAACEtAQDAAiEdAAAAAJw9pXZ5RFJ3NRMhLeQZaRgBAAAA/////wAAAADYvGEepKaUAgAAAADYvGEeAACNGIpEUnfAAiEdNRMhLQEAAADkGWkY2LxhHgAAAAAAAAAANRMtAKSmlAI1Ey3//////5QqAAAhLQEAwAIhHQAAAACOJFZ3NRMhLZC1BRQKAAAA/////wAAAAAQAAAAAwEAAABHAQAcAAABNRMhL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JlAAQy5QCzvxTd9xijXfgyJQAow0KsAAAAAA40+QCONPkAnauDXAAAAAAgyenbgkAAAAAAAAAAAAAAAAAAAAAAAAA+NHkAgAAAAAAAAAAAAAAAAAAAAAAAAAAAAAAAAAAAAAAAAAAAAAAAGEW25AAAAAAgMqUAun7U3cAAJQCAAAAAPX7U3dnfhuQ9f///wAAAAAAAAAAAAAAAJABAADbfhuQHMmUAt2vc3cAABZ2EMmUAgAAAAAYyZQCAAAAAAAAAABhuHJ3AAAAAAkAAAAwypQCMMqUAgACAAD8////AQAAAAAAAAAAAAAAAAAAAAAAAAAAAAAAsNc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BOgTAADkAr0ts2694dngbdjbkOBa6wIoAgAA0AefAggCAADQB58CZAAAAHQNlAIIAgAAiO/nE7ASVhigmGsYAAAAAAAAAAAAAJ8CAgAAAAAAAABBAAAAAACfAnwCnwIAAAAA/AEAACwTnwIAAAAAAADkAigTnwIAAIl3OAeUAq5eiXcYA+gTrl6JdwAAAAAAAAAAOPrkAjj65AJMB5QCHy+nbgAA5AIAAAAA/AEAAFwHlALdLqduAAAAAAcAAAAAAAAAYbhyd/wBAAAHAAAAhAiUAoQIlAIAAgAA/P///wEAAAAAAAAAAAAAAAAAAACw1y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kYKAeUAgwJlALO/FN3DQEAAAAAAABHDQrPAAAAANUBAABVAQAAMKzkAgEAAACIwvETAAAAAHgiSBgAAAAA4MYBAUhASBgAAAAAeCJIGLCSuG4DAAAAuJK4bgEAAADYM9UTvGrrbr0ts2694dngbdjbkOBa6wJ8CJQC6ftTdwAAlAICAAAA9ftTd3QNlALg////AAAAAAAAAAAAAAAAkAEAAAAAAAEAAAAAYQByAGkAYQBsAAAAAAAAAAAAAAAAAAAABgAAAAAAAABhuHJ3AAAAAAYAAAAsCJQCLAiUAgACAAD8////AQAAAAAAAAAAAAAAAAAAALDX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opQCraZUdy8PAAA4opQCihMhGIoTGAAAAAAAXk7Fbi8PDP//////lCoAAAoMCgCYL1kYAAAAAIoTGP//////lCoAACEYAQDAAiEdAAAAAJw9pXZ5RFJ3ihMhGOQZaRgBAAAA/////wAAAABYgGAepKaUAgAAAABYgGAeAACNGIpEUnfAAiEdihMhGAEAAADkGWkYWIBgHgAAAAAAAAAAihMYAKSmlAKKExj//////5QqAAAhGAEAwAIhHQAAAACOJFZ3ihMhGKDtzxMRAAAA/////wAAAAAQAAAAAwEAAABHAQAcAAABihMhG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BBmGgjluN9Wu/pli7PNqjEnUQh5oOv2KFSNnhihfSZY=</DigestValue>
    </Reference>
    <Reference Type="http://www.w3.org/2000/09/xmldsig#Object" URI="#idOfficeObject">
      <DigestMethod Algorithm="http://www.w3.org/2001/04/xmlenc#sha256"/>
      <DigestValue>JwM331zHSODtyMFqkLBvv9jemh4bRmpX9b0g9WTVHBY=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KvhcbKlQviy2mNc533GyeYz96T/I4MIMd9ISqhRgw9g=</DigestValue>
    </Reference>
    <Reference Type="http://www.w3.org/2000/09/xmldsig#Object" URI="#idValidSigLnImg">
      <DigestMethod Algorithm="http://www.w3.org/2001/04/xmlenc#sha256"/>
      <DigestValue>z9JqLiyWw2w1U6uVbEaYL0KcsitLTJWaWB0NsUA+wTY=</DigestValue>
    </Reference>
    <Reference Type="http://www.w3.org/2000/09/xmldsig#Object" URI="#idInvalidSigLnImg">
      <DigestMethod Algorithm="http://www.w3.org/2001/04/xmlenc#sha256"/>
      <DigestValue>zOOxYcjTGHPQy78mjKuFikdqzkr0alg1m5RTAZfYAEw=</DigestValue>
    </Reference>
  </SignedInfo>
  <SignatureValue>ZrDqIlRLDSe3LBmntFlPaD3bIC8kho9vWc7265AX5tnei0WUSUUsTDJBPMBR7uSkQEyP/hswgCUi
Ud365xuikuNh8NsW6tJGbYEZfqLphvt0Pgk9e5McqqTHTnoNvhLrojaSO3PboVyV2lZyuO6p1U+a
/24myxQ4XTwyHllIycSne/7w7Ko/yUN7nfoFJM2d1yoKHJo19A8wWjxh04tIBygy+y2SkC3eZPiJ
NUJ+nXZkCLIXfyIGVYJStMNL7I63Y2O3QYM0BDSh2XJ7Q3GDMFjqtb+cIaTVXtgcb+P+/lLvlVNB
JNGid/BbWAZoY8ig8z1KMexuvhz37pD+gPhQ3g==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mGdPrrX39nmQ6ixIVKuFLKAkZp+5welE72/TWUn+E30=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zsBd7AM00jXUP/VPpnCxmKtu7yY96pRwq7ZCsqsxrWM=</DigestValue>
      </Reference>
      <Reference URI="/xl/drawings/vmlDrawing2.vml?ContentType=application/vnd.openxmlformats-officedocument.vmlDrawing">
        <DigestMethod Algorithm="http://www.w3.org/2001/04/xmlenc#sha256"/>
        <DigestValue>WVTrPuiRgaLhXa/X9sMOL+2vSXlFT8khNW1OzuClZ3g=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LQesOJkTfdZ1jckbdd65AJl8t0U6qEcZkMGpyNh48Po=</DigestValue>
      </Reference>
      <Reference URI="/xl/styles.xml?ContentType=application/vnd.openxmlformats-officedocument.spreadsheetml.styles+xml">
        <DigestMethod Algorithm="http://www.w3.org/2001/04/xmlenc#sha256"/>
        <DigestValue>HCzRqThEoEBA7coyrAHxqU787JiczQrD6/Dz9MMShyI=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/MzjVxQRQHLzoXbKH0sc7vZKaKm6aO6g+OvbiFOANBs=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v3G0VlzRdzRCAWVOMdARAJTszAajQe44oBi/cPORXCM=</DigestValue>
      </Reference>
      <Reference URI="/xl/worksheets/sheet2.xml?ContentType=application/vnd.openxmlformats-officedocument.spreadsheetml.worksheet+xml">
        <DigestMethod Algorithm="http://www.w3.org/2001/04/xmlenc#sha256"/>
        <DigestValue>Vj5oc8AN32OJPjqkS4BEM8PxYXwxSxNnBSy0PCvNz5E=</DigestValue>
      </Reference>
      <Reference URI="/xl/worksheets/sheet3.xml?ContentType=application/vnd.openxmlformats-officedocument.spreadsheetml.worksheet+xml">
        <DigestMethod Algorithm="http://www.w3.org/2001/04/xmlenc#sha256"/>
        <DigestValue>1CHKpo/C6veNNmoZUs5THAtgeJKDPGjQE8Pnm+eXzaE=</DigestValue>
      </Reference>
      <Reference URI="/xl/worksheets/sheet4.xml?ContentType=application/vnd.openxmlformats-officedocument.spreadsheetml.worksheet+xml">
        <DigestMethod Algorithm="http://www.w3.org/2001/04/xmlenc#sha256"/>
        <DigestValue>Lsj8ZdLdMrq0QE/y/DA3WQc2xPq0ztc6D182g3gdn5Q=</DigestValue>
      </Reference>
      <Reference URI="/xl/worksheets/sheet5.xml?ContentType=application/vnd.openxmlformats-officedocument.spreadsheetml.worksheet+xml">
        <DigestMethod Algorithm="http://www.w3.org/2001/04/xmlenc#sha256"/>
        <DigestValue>+Kly3XUe8gC5h0yrKj7/58GVc2Etm7JAS57jLtNUdoE=</DigestValue>
      </Reference>
      <Reference URI="/xl/worksheets/sheet6.xml?ContentType=application/vnd.openxmlformats-officedocument.spreadsheetml.worksheet+xml">
        <DigestMethod Algorithm="http://www.w3.org/2001/04/xmlenc#sha256"/>
        <DigestValue>YtbhNNk/9bTU5MyBjyENfUCX+C8thFNPgjwauAa0buc=</DigestValue>
      </Reference>
      <Reference URI="/xl/worksheets/sheet7.xml?ContentType=application/vnd.openxmlformats-officedocument.spreadsheetml.worksheet+xml">
        <DigestMethod Algorithm="http://www.w3.org/2001/04/xmlenc#sha256"/>
        <DigestValue>Kk3L53nRK09Qn1O3olixykWJR0MSwFExcqdue1VtVFc=</DigestValue>
      </Reference>
      <Reference URI="/xl/worksheets/sheet8.xml?ContentType=application/vnd.openxmlformats-officedocument.spreadsheetml.worksheet+xml">
        <DigestMethod Algorithm="http://www.w3.org/2001/04/xmlenc#sha256"/>
        <DigestValue>quU8RhcjjXUnbZ9/CHzf5yCaarUMQISwd19xiaFpuKM=</DigestValue>
      </Reference>
      <Reference URI="/xl/worksheets/sheet9.xml?ContentType=application/vnd.openxmlformats-officedocument.spreadsheetml.worksheet+xml">
        <DigestMethod Algorithm="http://www.w3.org/2001/04/xmlenc#sha256"/>
        <DigestValue>sxvf6Bpnb5A21fdgtrjAFqtPE/yk4w5+UV83VCp9KFc=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{109FD462-C857-45D4-B29A-A6C907CCE943}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2022-12-29T08:06:04Z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mUABDLlALO/FN33GKNd+DIlACjDQqwAAAAADjT5AI40+QCdq4NcAAAAACDJ6duCQAAAAAAAAAAAAAAAAAAAAAAAAD40eQCAAAAAAAAAAAAAAAAAAAAAAAAAAAAAAAAAAAAAAAAAAAAAAAAYRbbkAAAAACAypQC6ftTdwAAlAIAAAAA9ftTd2d+G5D1////AAAAAAAAAAAAAAAAkAEAANt+G5AcyZQC3a9zdwAAFnYQyZQCAAAAABjJlAIAAAAAAAAAAGG4cncAAAAACQAAADDKlAIwypQCAAIAAPz///8BAAAAAAAAAAAAAAAAAAAAAAAAAAAAAACw1y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BOgTAADkAr0ts2694dngbdjbkOBa6wIoAgAA0AefAggCAADQB58CZAAAAHQNlAIIAgAAiO/nE7ASVhigmGsYAAAAAAAAAAAAAJ8CAgAAAAAAAABBAAAAAACfAnwCnwIAAAAA/AEAACwTnwIAAAAAAADkAigTnwIAAIl3OAeUAq5eiXcYA+gTrl6JdwAAAAAAAAAAOPrkAjj65AJMB5QCHy+nbgAA5AIAAAAA/AEAAFwHlALdLqduAAAAAAcAAAAAAAAAYbhyd/wBAAAHAAAAhAiUAoQIlAIAAgAA/P///wEAAAAAAAAAAAAAAAAAAACw1y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kYKAeUAgwJlALO/FN3DQEAAAAAAABHDQrPAAAAANUBAABVAQAAMKzkAgEAAACIwvETAAAAAHgiSBgAAAAA4MYBAUhASBgAAAAAeCJIGLCSuG4DAAAAuJK4bgEAAADYM9UTvGrrbr0ts2694dngbdjbkOBa6wJ8CJQC6ftTdwAAlAICAAAA9ftTd3QNlALg////AAAAAAAAAAAAAAAAkAEAAAAAAAEAAAAAYQByAGkAYQBsAAAAAAAAAAAAAAAAAAAABgAAAAAAAABhuHJ3AAAAAAYAAAAsCJQCLAiUAgACAAD8////AQAAAAAAAAAAAAAAAAAAALDX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ZQCraZUdy8PAABYoZQC5BQh4OQU4AAAAAAAXk7Fbi8PDP//////lCoAAAoMCgCYL1kYAAAAAOQU4P//////lCoAACHgAQBgDNUXAAAAAJw9pXZ5RFJ35BQh4OQZaRgBAAAA/////wAAAABoNIgexKWUAgAAAABoNIgeAACNGIpEUndgDNUX5BQh4AEAAADkGWkYaDSIHgAAAAAAAAAA5BTgAMSllALkFOD//////5QqAAAh4AEAYAzVFwAAAACOJFZ35BQh4Mi1VB4KAAAA/////wAAAAAQAAAAAwEAAABHAQAcAAAB5BQh4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JlAAQy5QCzvxTd9xijXfgyJQAow0KsAAAAAA40+QCONPkAnauDXAAAAAAgyenbgkAAAAAAAAAAAAAAAAAAAAAAAAA+NHkAgAAAAAAAAAAAAAAAAAAAAAAAAAAAAAAAAAAAAAAAAAAAAAAAGEW25AAAAAAgMqUAun7U3cAAJQCAAAAAPX7U3dnfhuQ9f///wAAAAAAAAAAAAAAAJABAADbfhuQHMmUAt2vc3cAABZ2EMmUAgAAAAAYyZQCAAAAAAAAAABhuHJ3AAAAAAkAAAAwypQCMMqUAgACAAD8////AQAAAAAAAAAAAAAAAAAAAAAAAAAAAAAAsNc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BOgTAADkAr0ts2694dngbdjbkOBa6wIoAgAA0AefAggCAADQB58CZAAAAHQNlAIIAgAAiO/nE7ASVhigmGsYAAAAAAAAAAAAAJ8CAgAAAAAAAABBAAAAAACfAnwCnwIAAAAA/AEAACwTnwIAAAAAAADkAigTnwIAAIl3OAeUAq5eiXcYA+gTrl6JdwAAAAAAAAAAOPrkAjj65AJMB5QCHy+nbgAA5AIAAAAA/AEAAFwHlALdLqduAAAAAAcAAAAAAAAAYbhyd/wBAAAHAAAAhAiUAoQIlAIAAgAA/P///wEAAAAAAAAAAAAAAAAAAACw1y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kYKAeUAgwJlALO/FN3DQEAAAAAAABHDQrPAAAAANUBAABVAQAAMKzkAgEAAACIwvETAAAAAHgiSBgAAAAA4MYBAUhASBgAAAAAeCJIGLCSuG4DAAAAuJK4bgEAAADYM9UTvGrrbr0ts2694dngbdjbkOBa6wJ8CJQC6ftTdwAAlAICAAAA9ftTd3QNlALg////AAAAAAAAAAAAAAAAkAEAAAAAAAEAAAAAYQByAGkAYQBsAAAAAAAAAAAAAAAAAAAABgAAAAAAAABhuHJ3AAAAAAYAAAAsCJQCLAiUAgACAAD8////AQAAAAAAAAAAAAAAAAAAALDX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ZQCraZUdy8PAABYoZQCjxIhUI8SUAAAAAAAXk7Fbi8PDP//////lCoAAAoMCgCYL1kYAAAAAI8SUP//////lCoAACFQAQBgDNUXAAAAAJw9pXZ5RFJ3jxIhUOQZaRgBAAAA/////wAAAAAguIgexKWUAgAAAAAguIgeAACMGIpEUndgDNUXjxIhUAEAAADkGWkYILiIHgAAAAAAAAAAjxJQAMSllAKPElD//////5QqAAAhUAEAYAzVFwAAAACOJFZ3jxIhUBjvWh4RAAAA/////wAAAAAQAAAAAwEAAABHAQAcAAABjxI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2022-12-23T12:35:19Z</dcterms:modified>
</cp:coreProperties>
</file>